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PERUMAHAN\RANGKUMAN PERUMAHAN\"/>
    </mc:Choice>
  </mc:AlternateContent>
  <bookViews>
    <workbookView xWindow="0" yWindow="0" windowWidth="20490" windowHeight="7755" firstSheet="7" activeTab="9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3" l="1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K41" i="3" s="1"/>
  <c r="L41" i="3" l="1"/>
</calcChain>
</file>

<file path=xl/sharedStrings.xml><?xml version="1.0" encoding="utf-8"?>
<sst xmlns="http://schemas.openxmlformats.org/spreadsheetml/2006/main" count="765" uniqueCount="210">
  <si>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</si>
  <si>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</si>
  <si>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</si>
  <si>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</si>
  <si>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</si>
  <si>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</si>
  <si>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</si>
  <si>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</si>
  <si>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</si>
  <si>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</si>
  <si>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</si>
  <si>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</si>
  <si>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</si>
  <si>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</si>
  <si>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</si>
  <si>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</si>
  <si>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</si>
  <si>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</si>
  <si>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</si>
  <si>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</si>
  <si>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</si>
  <si>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</si>
  <si>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</si>
  <si>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</si>
  <si>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</si>
  <si>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</si>
  <si>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</si>
  <si>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</si>
  <si>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</si>
  <si>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</si>
  <si>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</si>
  <si>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</si>
  <si>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</si>
  <si>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</si>
  <si>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</si>
  <si>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</si>
  <si>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</si>
  <si>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</si>
  <si>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</si>
  <si>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</si>
  <si>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</si>
  <si>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</si>
  <si>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</si>
  <si>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 xml:space="preserve">BACKLOG KEPEMILIKAN DAN BACKLOG PENGHUNIAN RUMAH TAHUN 2015-2017 DI PROVINSI JAWA TENGAH </t>
  </si>
  <si>
    <t>JUMLAH RUSUN YANG ADA DI PROVINSI JAWA TENGAH</t>
  </si>
  <si>
    <t xml:space="preserve">KABUPATEN/KOTA </t>
  </si>
  <si>
    <t>TOTAL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</si>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</sst>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5" fontId="4" fillId="0" borderId="17" xfId="1" applyNumberFormat="1" applyFont="1" applyBorder="1"/>
    <xf numFmtId="165" fontId="4" fillId="0" borderId="25" xfId="1" applyNumberFormat="1" applyFont="1" applyBorder="1"/>
    <xf numFmtId="165" fontId="4" fillId="0" borderId="2" xfId="1" applyNumberFormat="1" applyFont="1" applyBorder="1"/>
    <xf numFmtId="165" fontId="3" fillId="6" borderId="30" xfId="1" quotePrefix="1" applyNumberFormat="1" applyFont="1" applyFill="1" applyBorder="1"/>
    <xf numFmtId="165" fontId="3" fillId="6" borderId="31" xfId="1" applyNumberFormat="1" applyFont="1" applyFill="1" applyBorder="1"/>
    <xf numFmtId="165" fontId="3" fillId="6" borderId="31" xfId="1" quotePrefix="1" applyNumberFormat="1" applyFont="1" applyFill="1" applyBorder="1"/>
    <xf numFmtId="165" fontId="4" fillId="0" borderId="0" xfId="1" applyNumberFormat="1" applyFont="1"/>
    <xf numFmtId="165" fontId="3" fillId="5" borderId="1" xfId="1" applyNumberFormat="1" applyFont="1" applyFill="1" applyBorder="1"/>
    <xf numFmtId="165" fontId="3" fillId="4" borderId="5" xfId="1" applyNumberFormat="1" applyFont="1" applyFill="1" applyBorder="1" applyAlignment="1">
      <alignment horizontal="center"/>
    </xf>
    <xf numFmtId="165" fontId="3" fillId="4" borderId="16" xfId="1" applyNumberFormat="1" applyFont="1" applyFill="1" applyBorder="1" applyAlignment="1">
      <alignment horizontal="center"/>
    </xf>
    <xf numFmtId="165" fontId="3" fillId="4" borderId="8" xfId="1" applyNumberFormat="1" applyFont="1" applyFill="1" applyBorder="1" applyAlignment="1">
      <alignment horizontal="center"/>
    </xf>
    <xf numFmtId="165" fontId="3" fillId="4" borderId="9" xfId="1" applyNumberFormat="1" applyFont="1" applyFill="1" applyBorder="1" applyAlignment="1">
      <alignment horizontal="center"/>
    </xf>
    <xf numFmtId="165" fontId="3" fillId="4" borderId="10" xfId="1" applyNumberFormat="1" applyFont="1" applyFill="1" applyBorder="1" applyAlignment="1">
      <alignment horizontal="center"/>
    </xf>
    <xf numFmtId="165" fontId="3" fillId="4" borderId="17" xfId="1" applyNumberFormat="1" applyFont="1" applyFill="1" applyBorder="1" applyAlignment="1">
      <alignment horizontal="center"/>
    </xf>
    <xf numFmtId="165" fontId="3" fillId="4" borderId="1" xfId="1" applyNumberFormat="1" applyFont="1" applyFill="1" applyBorder="1" applyAlignment="1">
      <alignment horizontal="center"/>
    </xf>
    <xf numFmtId="165" fontId="3" fillId="4" borderId="15" xfId="1" applyNumberFormat="1" applyFont="1" applyFill="1" applyBorder="1" applyAlignment="1">
      <alignment horizontal="center"/>
    </xf>
    <xf numFmtId="165" fontId="3" fillId="4" borderId="17" xfId="1" applyNumberFormat="1" applyFont="1" applyFill="1" applyBorder="1"/>
    <xf numFmtId="165" fontId="3" fillId="4" borderId="1" xfId="1" applyNumberFormat="1" applyFont="1" applyFill="1" applyBorder="1"/>
    <xf numFmtId="165" fontId="3" fillId="4" borderId="5" xfId="1" applyNumberFormat="1" applyFont="1" applyFill="1" applyBorder="1"/>
    <xf numFmtId="165" fontId="3" fillId="4" borderId="15" xfId="1" applyNumberFormat="1" applyFont="1" applyFill="1" applyBorder="1"/>
    <xf numFmtId="165" fontId="3" fillId="5" borderId="5" xfId="1" applyNumberFormat="1" applyFont="1" applyFill="1" applyBorder="1" applyAlignment="1">
      <alignment horizontal="left"/>
    </xf>
    <xf numFmtId="165" fontId="3" fillId="5" borderId="17" xfId="1" applyNumberFormat="1" applyFont="1" applyFill="1" applyBorder="1"/>
    <xf numFmtId="165" fontId="3" fillId="5" borderId="5" xfId="1" applyNumberFormat="1" applyFont="1" applyFill="1" applyBorder="1"/>
    <xf numFmtId="165" fontId="3" fillId="5" borderId="15" xfId="1" applyNumberFormat="1" applyFont="1" applyFill="1" applyBorder="1"/>
    <xf numFmtId="165" fontId="4" fillId="0" borderId="1" xfId="1" applyNumberFormat="1" applyFont="1" applyFill="1" applyBorder="1"/>
    <xf numFmtId="165" fontId="4" fillId="0" borderId="5" xfId="1" applyNumberFormat="1" applyFont="1" applyBorder="1" applyAlignment="1">
      <alignment horizontal="left" indent="1"/>
    </xf>
    <xf numFmtId="165" fontId="4" fillId="0" borderId="5" xfId="1" applyNumberFormat="1" applyFont="1" applyBorder="1"/>
    <xf numFmtId="165" fontId="4" fillId="0" borderId="15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B1" zoomScaleNormal="100" zoomScalePageLayoutView="70" workbookViewId="0">
      <selection activeCell="B4" sqref="B4:J27"/>
    </sheetView>
  </sheetViews>
  <sheetFormatPr defaultRowHeight="15" x14ac:dyDescent="0.25"/>
  <cols>
    <col min="1" max="1" width="3.85546875" hidden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</cols>
  <sheetData>
    <row r="1" spans="1:10" x14ac:dyDescent="0.25">
      <c r="A1" s="78" t="s">
        <v>43</v>
      </c>
      <c r="B1" s="78"/>
      <c r="C1" s="78"/>
      <c r="D1" s="78"/>
      <c r="E1" s="78"/>
      <c r="F1" s="78"/>
      <c r="G1" s="78"/>
      <c r="H1" s="78"/>
    </row>
    <row r="2" spans="1:10" x14ac:dyDescent="0.25">
      <c r="A2" s="78"/>
      <c r="B2" s="78"/>
      <c r="C2" s="78"/>
      <c r="D2" s="78"/>
      <c r="E2" s="78"/>
      <c r="F2" s="78"/>
      <c r="G2" s="78"/>
      <c r="H2" s="78"/>
    </row>
    <row r="4" spans="1:10" x14ac:dyDescent="0.25">
      <c r="A4" s="79" t="s">
        <v>42</v>
      </c>
      <c r="B4" s="82" t="s">
        <v>0</v>
      </c>
      <c r="C4" s="74" t="s">
        <v>3</v>
      </c>
      <c r="D4" s="74"/>
      <c r="E4" s="74" t="s">
        <v>4</v>
      </c>
      <c r="F4" s="74"/>
      <c r="G4" s="74" t="s">
        <v>5</v>
      </c>
      <c r="H4" s="74"/>
      <c r="I4" s="74" t="s">
        <v>209</v>
      </c>
      <c r="J4" s="74"/>
    </row>
    <row r="5" spans="1:10" x14ac:dyDescent="0.25">
      <c r="A5" s="80"/>
      <c r="B5" s="82"/>
      <c r="C5" s="75" t="s">
        <v>1</v>
      </c>
      <c r="D5" s="75" t="s">
        <v>2</v>
      </c>
      <c r="E5" s="75" t="s">
        <v>1</v>
      </c>
      <c r="F5" s="75" t="s">
        <v>2</v>
      </c>
      <c r="G5" s="75" t="s">
        <v>1</v>
      </c>
      <c r="H5" s="75" t="s">
        <v>2</v>
      </c>
      <c r="I5" s="75" t="s">
        <v>1</v>
      </c>
      <c r="J5" s="75" t="s">
        <v>2</v>
      </c>
    </row>
    <row r="6" spans="1:10" x14ac:dyDescent="0.25">
      <c r="A6" s="81"/>
      <c r="B6" s="82"/>
      <c r="C6" s="75"/>
      <c r="D6" s="75"/>
      <c r="E6" s="75"/>
      <c r="F6" s="75"/>
      <c r="G6" s="75"/>
      <c r="H6" s="75"/>
      <c r="I6" s="75"/>
      <c r="J6" s="75"/>
    </row>
    <row r="7" spans="1:10" hidden="1" x14ac:dyDescent="0.25">
      <c r="A7" s="5">
        <v>1</v>
      </c>
      <c r="B7" s="3" t="s">
        <v>7</v>
      </c>
      <c r="C7" s="70">
        <v>20135</v>
      </c>
      <c r="D7" s="70">
        <v>13670</v>
      </c>
      <c r="E7" s="71">
        <v>32645.767800000001</v>
      </c>
      <c r="F7" s="71">
        <v>22678.697100000001</v>
      </c>
      <c r="G7" s="71">
        <v>33566.861563730614</v>
      </c>
      <c r="H7" s="71">
        <v>27166.193638186669</v>
      </c>
      <c r="I7" s="71">
        <v>82703</v>
      </c>
      <c r="J7" s="71">
        <v>73969</v>
      </c>
    </row>
    <row r="8" spans="1:10" hidden="1" x14ac:dyDescent="0.25">
      <c r="A8" s="5">
        <v>2</v>
      </c>
      <c r="B8" s="3" t="s">
        <v>8</v>
      </c>
      <c r="C8" s="70">
        <v>21384</v>
      </c>
      <c r="D8" s="70">
        <v>14077</v>
      </c>
      <c r="E8" s="71">
        <v>29630.0301</v>
      </c>
      <c r="F8" s="71">
        <v>10546.2819</v>
      </c>
      <c r="G8" s="71">
        <v>35597.441682928285</v>
      </c>
      <c r="H8" s="71">
        <v>20585.38925603684</v>
      </c>
      <c r="I8" s="71">
        <v>83862</v>
      </c>
      <c r="J8" s="71">
        <v>69363</v>
      </c>
    </row>
    <row r="9" spans="1:10" hidden="1" x14ac:dyDescent="0.25">
      <c r="A9" s="5">
        <v>3</v>
      </c>
      <c r="B9" s="3" t="s">
        <v>9</v>
      </c>
      <c r="C9" s="70">
        <v>10976</v>
      </c>
      <c r="D9" s="70">
        <v>9679</v>
      </c>
      <c r="E9" s="71">
        <v>11782.602000000001</v>
      </c>
      <c r="F9" s="71">
        <v>9773.1660000000011</v>
      </c>
      <c r="G9" s="71">
        <v>17222.137707449059</v>
      </c>
      <c r="H9" s="71">
        <v>12611.123595682235</v>
      </c>
      <c r="I9" s="71">
        <v>59829</v>
      </c>
      <c r="J9" s="71">
        <v>54532</v>
      </c>
    </row>
    <row r="10" spans="1:10" hidden="1" x14ac:dyDescent="0.25">
      <c r="A10" s="5">
        <v>4</v>
      </c>
      <c r="B10" s="3" t="s">
        <v>10</v>
      </c>
      <c r="C10" s="70">
        <v>3837</v>
      </c>
      <c r="D10" s="70">
        <v>1594</v>
      </c>
      <c r="E10" s="71">
        <v>11453.225299999998</v>
      </c>
      <c r="F10" s="71">
        <v>10066.404699999999</v>
      </c>
      <c r="G10" s="71">
        <v>15998.384318458564</v>
      </c>
      <c r="H10" s="71">
        <v>13472.323636596702</v>
      </c>
      <c r="I10" s="71">
        <v>36752</v>
      </c>
      <c r="J10" s="71">
        <v>34427</v>
      </c>
    </row>
    <row r="11" spans="1:10" hidden="1" x14ac:dyDescent="0.25">
      <c r="A11" s="5">
        <v>5</v>
      </c>
      <c r="B11" s="3" t="s">
        <v>11</v>
      </c>
      <c r="C11" s="70">
        <v>19142</v>
      </c>
      <c r="D11" s="70">
        <v>14983</v>
      </c>
      <c r="E11" s="71">
        <v>20562.2454</v>
      </c>
      <c r="F11" s="71">
        <v>17866.09</v>
      </c>
      <c r="G11" s="71">
        <v>32727.404684106445</v>
      </c>
      <c r="H11" s="71">
        <v>28144.918030224566</v>
      </c>
      <c r="I11" s="71">
        <v>54012</v>
      </c>
      <c r="J11" s="71">
        <v>48462</v>
      </c>
    </row>
    <row r="12" spans="1:10" hidden="1" x14ac:dyDescent="0.25">
      <c r="A12" s="5">
        <v>6</v>
      </c>
      <c r="B12" s="3" t="s">
        <v>12</v>
      </c>
      <c r="C12" s="70">
        <v>27812</v>
      </c>
      <c r="D12" s="70">
        <v>21479</v>
      </c>
      <c r="E12" s="71">
        <v>27732.2094</v>
      </c>
      <c r="F12" s="71">
        <v>22961.0766</v>
      </c>
      <c r="G12" s="71">
        <v>42034.379240699694</v>
      </c>
      <c r="H12" s="71">
        <v>35907.110793387663</v>
      </c>
      <c r="I12" s="71">
        <v>37119</v>
      </c>
      <c r="J12" s="71">
        <v>29964</v>
      </c>
    </row>
    <row r="13" spans="1:10" hidden="1" x14ac:dyDescent="0.25">
      <c r="A13" s="5">
        <v>7</v>
      </c>
      <c r="B13" s="3" t="s">
        <v>13</v>
      </c>
      <c r="C13" s="70">
        <v>10553</v>
      </c>
      <c r="D13" s="70">
        <v>6794</v>
      </c>
      <c r="E13" s="71">
        <v>10512.375300000002</v>
      </c>
      <c r="F13" s="71">
        <v>7309.2179999999998</v>
      </c>
      <c r="G13" s="71">
        <v>17374.100934753416</v>
      </c>
      <c r="H13" s="71">
        <v>13274.344974384323</v>
      </c>
      <c r="I13" s="71">
        <v>28227</v>
      </c>
      <c r="J13" s="71">
        <v>24579</v>
      </c>
    </row>
    <row r="14" spans="1:10" hidden="1" x14ac:dyDescent="0.25">
      <c r="A14" s="5">
        <v>8</v>
      </c>
      <c r="B14" s="3" t="s">
        <v>14</v>
      </c>
      <c r="C14" s="70">
        <v>19687</v>
      </c>
      <c r="D14" s="70">
        <v>13537</v>
      </c>
      <c r="E14" s="71">
        <v>24508.698499999999</v>
      </c>
      <c r="F14" s="71">
        <v>16179.168799999999</v>
      </c>
      <c r="G14" s="71">
        <v>26326.531004599019</v>
      </c>
      <c r="H14" s="71">
        <v>20343.228503553779</v>
      </c>
      <c r="I14" s="71">
        <v>48305</v>
      </c>
      <c r="J14" s="71">
        <v>39359</v>
      </c>
    </row>
    <row r="15" spans="1:10" hidden="1" x14ac:dyDescent="0.25">
      <c r="A15" s="5">
        <v>9</v>
      </c>
      <c r="B15" s="3" t="s">
        <v>15</v>
      </c>
      <c r="C15" s="70">
        <v>7293</v>
      </c>
      <c r="D15" s="70">
        <v>4207</v>
      </c>
      <c r="E15" s="71">
        <v>8506.3585000000003</v>
      </c>
      <c r="F15" s="71">
        <v>6609.8589000000002</v>
      </c>
      <c r="G15" s="71">
        <v>18443.431275955583</v>
      </c>
      <c r="H15" s="71">
        <v>12295.620850637031</v>
      </c>
      <c r="I15" s="71">
        <v>35872</v>
      </c>
      <c r="J15" s="71">
        <v>32182</v>
      </c>
    </row>
    <row r="16" spans="1:10" hidden="1" x14ac:dyDescent="0.25">
      <c r="A16" s="5">
        <v>10</v>
      </c>
      <c r="B16" s="3" t="s">
        <v>16</v>
      </c>
      <c r="C16" s="70">
        <v>21644</v>
      </c>
      <c r="D16" s="70">
        <v>16274</v>
      </c>
      <c r="E16" s="71">
        <v>27503.622600000002</v>
      </c>
      <c r="F16" s="71">
        <v>21953.405700000003</v>
      </c>
      <c r="G16" s="71">
        <v>46233.178657058721</v>
      </c>
      <c r="H16" s="71">
        <v>37380.727541364671</v>
      </c>
      <c r="I16" s="71">
        <v>60612</v>
      </c>
      <c r="J16" s="71">
        <v>53843</v>
      </c>
    </row>
    <row r="17" spans="1:10" hidden="1" x14ac:dyDescent="0.25">
      <c r="A17" s="6">
        <v>11</v>
      </c>
      <c r="B17" s="4" t="s">
        <v>17</v>
      </c>
      <c r="C17" s="70">
        <v>37265</v>
      </c>
      <c r="D17" s="70">
        <v>20370</v>
      </c>
      <c r="E17" s="71">
        <v>30408.057000000001</v>
      </c>
      <c r="F17" s="71">
        <v>19761.591</v>
      </c>
      <c r="G17" s="71">
        <v>45826.315068223303</v>
      </c>
      <c r="H17" s="71">
        <v>28523.804323665041</v>
      </c>
      <c r="I17" s="71">
        <v>41408</v>
      </c>
      <c r="J17" s="71">
        <v>33188</v>
      </c>
    </row>
    <row r="18" spans="1:10" hidden="1" x14ac:dyDescent="0.25">
      <c r="A18" s="6">
        <v>12</v>
      </c>
      <c r="B18" s="4" t="s">
        <v>18</v>
      </c>
      <c r="C18" s="70">
        <v>6545</v>
      </c>
      <c r="D18" s="70">
        <v>3931</v>
      </c>
      <c r="E18" s="71">
        <v>8098.6863999999996</v>
      </c>
      <c r="F18" s="71">
        <v>6440.9016000000001</v>
      </c>
      <c r="G18" s="71">
        <v>13596.087658571247</v>
      </c>
      <c r="H18" s="71">
        <v>10417.434551754006</v>
      </c>
      <c r="I18" s="71">
        <v>66963</v>
      </c>
      <c r="J18" s="71">
        <v>64882</v>
      </c>
    </row>
    <row r="19" spans="1:10" hidden="1" x14ac:dyDescent="0.25">
      <c r="A19" s="5">
        <v>13</v>
      </c>
      <c r="B19" s="3" t="s">
        <v>19</v>
      </c>
      <c r="C19" s="70">
        <v>9075</v>
      </c>
      <c r="D19" s="70">
        <v>4631</v>
      </c>
      <c r="E19" s="71">
        <v>9892.0109999999986</v>
      </c>
      <c r="F19" s="71">
        <v>3749.0269999999996</v>
      </c>
      <c r="G19" s="71">
        <v>15295.619213417129</v>
      </c>
      <c r="H19" s="71">
        <v>11246.778833394957</v>
      </c>
      <c r="I19" s="71">
        <v>48167</v>
      </c>
      <c r="J19" s="71">
        <v>43410</v>
      </c>
    </row>
    <row r="20" spans="1:10" hidden="1" x14ac:dyDescent="0.25">
      <c r="A20" s="5">
        <v>14</v>
      </c>
      <c r="B20" s="3" t="s">
        <v>20</v>
      </c>
      <c r="C20" s="70">
        <v>15367</v>
      </c>
      <c r="D20" s="70">
        <v>10672</v>
      </c>
      <c r="E20" s="71">
        <v>9062.7204000000002</v>
      </c>
      <c r="F20" s="71">
        <v>6172.0250999999998</v>
      </c>
      <c r="G20" s="71">
        <v>24891.085387278003</v>
      </c>
      <c r="H20" s="71">
        <v>22438.504646812478</v>
      </c>
      <c r="I20" s="71">
        <v>35006</v>
      </c>
      <c r="J20" s="71">
        <v>31320</v>
      </c>
    </row>
    <row r="21" spans="1:10" hidden="1" x14ac:dyDescent="0.25">
      <c r="A21" s="5">
        <v>15</v>
      </c>
      <c r="B21" s="3" t="s">
        <v>21</v>
      </c>
      <c r="C21" s="70">
        <v>12091</v>
      </c>
      <c r="D21" s="70">
        <v>8683</v>
      </c>
      <c r="E21" s="71">
        <v>17406.599200000004</v>
      </c>
      <c r="F21" s="71">
        <v>16544.479900000002</v>
      </c>
      <c r="G21" s="71">
        <v>24884.92182751666</v>
      </c>
      <c r="H21" s="71">
        <v>19207.294031918223</v>
      </c>
      <c r="I21" s="71">
        <v>52256</v>
      </c>
      <c r="J21" s="71">
        <v>49390</v>
      </c>
    </row>
    <row r="22" spans="1:10" hidden="1" x14ac:dyDescent="0.25">
      <c r="A22" s="5">
        <v>16</v>
      </c>
      <c r="B22" s="3" t="s">
        <v>22</v>
      </c>
      <c r="C22" s="70">
        <v>11372</v>
      </c>
      <c r="D22" s="70">
        <v>8520</v>
      </c>
      <c r="E22" s="71">
        <v>10468.406300000001</v>
      </c>
      <c r="F22" s="71">
        <v>7381.8983000000007</v>
      </c>
      <c r="G22" s="71">
        <v>17298.191906514174</v>
      </c>
      <c r="H22" s="71">
        <v>14118.377217816684</v>
      </c>
      <c r="I22" s="71">
        <v>27856</v>
      </c>
      <c r="J22" s="71">
        <v>25283</v>
      </c>
    </row>
    <row r="23" spans="1:10" hidden="1" x14ac:dyDescent="0.25">
      <c r="A23" s="5">
        <v>17</v>
      </c>
      <c r="B23" s="3" t="s">
        <v>23</v>
      </c>
      <c r="C23" s="70">
        <v>6237</v>
      </c>
      <c r="D23" s="70">
        <v>3933</v>
      </c>
      <c r="E23" s="71">
        <v>8916.3232000000007</v>
      </c>
      <c r="F23" s="71">
        <v>6962.5472</v>
      </c>
      <c r="G23" s="71">
        <v>9345.4471326398889</v>
      </c>
      <c r="H23" s="71">
        <v>7824.0952738380583</v>
      </c>
      <c r="I23" s="71">
        <v>15127</v>
      </c>
      <c r="J23" s="71">
        <v>13856</v>
      </c>
    </row>
    <row r="24" spans="1:10" hidden="1" x14ac:dyDescent="0.25">
      <c r="A24" s="5">
        <v>18</v>
      </c>
      <c r="B24" s="3" t="s">
        <v>24</v>
      </c>
      <c r="C24" s="70">
        <v>12658</v>
      </c>
      <c r="D24" s="70">
        <v>9073</v>
      </c>
      <c r="E24" s="71">
        <v>17879.323099999998</v>
      </c>
      <c r="F24" s="71">
        <v>16568.415499999999</v>
      </c>
      <c r="G24" s="71">
        <v>23239.942981798173</v>
      </c>
      <c r="H24" s="71">
        <v>20446.852762105933</v>
      </c>
      <c r="I24" s="71">
        <v>51718</v>
      </c>
      <c r="J24" s="71">
        <v>48067</v>
      </c>
    </row>
    <row r="25" spans="1:10" hidden="1" x14ac:dyDescent="0.25">
      <c r="A25" s="5">
        <v>19</v>
      </c>
      <c r="B25" s="3" t="s">
        <v>25</v>
      </c>
      <c r="C25" s="70">
        <v>18966</v>
      </c>
      <c r="D25" s="70">
        <v>13890</v>
      </c>
      <c r="E25" s="71">
        <v>12377.1764</v>
      </c>
      <c r="F25" s="71">
        <v>10535.589599999999</v>
      </c>
      <c r="G25" s="71">
        <v>15271.470804515653</v>
      </c>
      <c r="H25" s="71">
        <v>11076.732042760268</v>
      </c>
      <c r="I25" s="71">
        <v>27212</v>
      </c>
      <c r="J25" s="71">
        <v>23663</v>
      </c>
    </row>
    <row r="26" spans="1:10" hidden="1" x14ac:dyDescent="0.25">
      <c r="A26" s="5">
        <v>20</v>
      </c>
      <c r="B26" s="3" t="s">
        <v>26</v>
      </c>
      <c r="C26" s="70">
        <v>13956</v>
      </c>
      <c r="D26" s="70">
        <v>10274</v>
      </c>
      <c r="E26" s="71">
        <v>18930.1849</v>
      </c>
      <c r="F26" s="71">
        <v>16949.496599999999</v>
      </c>
      <c r="G26" s="71">
        <v>31953.605901312469</v>
      </c>
      <c r="H26" s="71">
        <v>26733.297757185472</v>
      </c>
      <c r="I26" s="71">
        <v>54436</v>
      </c>
      <c r="J26" s="71">
        <v>51299</v>
      </c>
    </row>
    <row r="27" spans="1:10" x14ac:dyDescent="0.25">
      <c r="A27" s="5">
        <v>21</v>
      </c>
      <c r="B27" s="3" t="s">
        <v>27</v>
      </c>
      <c r="C27" s="70">
        <v>6470</v>
      </c>
      <c r="D27" s="70">
        <v>4118</v>
      </c>
      <c r="E27" s="71">
        <v>14617.383600000001</v>
      </c>
      <c r="F27" s="71">
        <v>11867.282800000001</v>
      </c>
      <c r="G27" s="71">
        <v>15832.174443493575</v>
      </c>
      <c r="H27" s="71">
        <v>12933.764555216185</v>
      </c>
      <c r="I27" s="71">
        <v>35593</v>
      </c>
      <c r="J27" s="71">
        <v>31350</v>
      </c>
    </row>
    <row r="28" spans="1:10" hidden="1" x14ac:dyDescent="0.25">
      <c r="A28" s="5">
        <v>22</v>
      </c>
      <c r="B28" s="3" t="s">
        <v>28</v>
      </c>
      <c r="C28" s="70">
        <v>19801</v>
      </c>
      <c r="D28" s="70">
        <v>9175</v>
      </c>
      <c r="E28" s="71">
        <v>27936.4624</v>
      </c>
      <c r="F28" s="71">
        <v>15596.937999999998</v>
      </c>
      <c r="G28" s="71">
        <v>20992.32033734602</v>
      </c>
      <c r="H28" s="71">
        <v>10294.051821394329</v>
      </c>
      <c r="I28" s="71">
        <v>35865</v>
      </c>
      <c r="J28" s="71">
        <v>31360</v>
      </c>
    </row>
    <row r="29" spans="1:10" hidden="1" x14ac:dyDescent="0.25">
      <c r="A29" s="5">
        <v>23</v>
      </c>
      <c r="B29" s="3" t="s">
        <v>29</v>
      </c>
      <c r="C29" s="70">
        <v>8617</v>
      </c>
      <c r="D29" s="70">
        <v>3939</v>
      </c>
      <c r="E29" s="71">
        <v>10482.381799999999</v>
      </c>
      <c r="F29" s="71">
        <v>7988.5075999999999</v>
      </c>
      <c r="G29" s="71">
        <v>11566.089271944813</v>
      </c>
      <c r="H29" s="71">
        <v>8316.2805934402568</v>
      </c>
      <c r="I29" s="71">
        <v>28208</v>
      </c>
      <c r="J29" s="71">
        <v>24694</v>
      </c>
    </row>
    <row r="30" spans="1:10" hidden="1" x14ac:dyDescent="0.25">
      <c r="A30" s="5">
        <v>24</v>
      </c>
      <c r="B30" s="3" t="s">
        <v>30</v>
      </c>
      <c r="C30" s="70">
        <v>11441</v>
      </c>
      <c r="D30" s="70">
        <v>8122</v>
      </c>
      <c r="E30" s="71">
        <v>21203.040000000001</v>
      </c>
      <c r="F30" s="71">
        <v>19407.936000000002</v>
      </c>
      <c r="G30" s="71">
        <v>27457.086363050854</v>
      </c>
      <c r="H30" s="71">
        <v>22103.484581838246</v>
      </c>
      <c r="I30" s="71">
        <v>43432</v>
      </c>
      <c r="J30" s="71">
        <v>39128</v>
      </c>
    </row>
    <row r="31" spans="1:10" hidden="1" x14ac:dyDescent="0.25">
      <c r="A31" s="5">
        <v>25</v>
      </c>
      <c r="B31" s="3" t="s">
        <v>31</v>
      </c>
      <c r="C31" s="70">
        <v>6814</v>
      </c>
      <c r="D31" s="70">
        <v>3908</v>
      </c>
      <c r="E31" s="71">
        <v>7401.8994000000012</v>
      </c>
      <c r="F31" s="71">
        <v>5774.2566000000006</v>
      </c>
      <c r="G31" s="71">
        <v>13731.850506762892</v>
      </c>
      <c r="H31" s="71">
        <v>11734.137791795976</v>
      </c>
      <c r="I31" s="71">
        <v>23246</v>
      </c>
      <c r="J31" s="71">
        <v>21986</v>
      </c>
    </row>
    <row r="32" spans="1:10" hidden="1" x14ac:dyDescent="0.25">
      <c r="A32" s="5">
        <v>26</v>
      </c>
      <c r="B32" s="3" t="s">
        <v>32</v>
      </c>
      <c r="C32" s="70">
        <v>14603</v>
      </c>
      <c r="D32" s="70">
        <v>12948</v>
      </c>
      <c r="E32" s="71">
        <v>20518.466399999998</v>
      </c>
      <c r="F32" s="71">
        <v>18787.742099999999</v>
      </c>
      <c r="G32" s="71">
        <v>32780.483851423414</v>
      </c>
      <c r="H32" s="71">
        <v>29182.625867730589</v>
      </c>
      <c r="I32" s="71">
        <v>82145</v>
      </c>
      <c r="J32" s="71">
        <v>75955</v>
      </c>
    </row>
    <row r="33" spans="1:10" hidden="1" x14ac:dyDescent="0.25">
      <c r="A33" s="5">
        <v>27</v>
      </c>
      <c r="B33" s="3" t="s">
        <v>33</v>
      </c>
      <c r="C33" s="70">
        <v>11359</v>
      </c>
      <c r="D33" s="70">
        <v>8428</v>
      </c>
      <c r="E33" s="71">
        <v>22652.266</v>
      </c>
      <c r="F33" s="71">
        <v>19940.375</v>
      </c>
      <c r="G33" s="71">
        <v>44366.939758957313</v>
      </c>
      <c r="H33" s="71">
        <v>35864.905047439039</v>
      </c>
      <c r="I33" s="71">
        <v>87144</v>
      </c>
      <c r="J33" s="71">
        <v>81534</v>
      </c>
    </row>
    <row r="34" spans="1:10" hidden="1" x14ac:dyDescent="0.25">
      <c r="A34" s="5">
        <v>28</v>
      </c>
      <c r="B34" s="3" t="s">
        <v>34</v>
      </c>
      <c r="C34" s="70">
        <v>65175</v>
      </c>
      <c r="D34" s="70">
        <v>59634</v>
      </c>
      <c r="E34" s="71">
        <v>66836.503299999997</v>
      </c>
      <c r="F34" s="71">
        <v>61195.188599999994</v>
      </c>
      <c r="G34" s="71">
        <v>72468.702079943236</v>
      </c>
      <c r="H34" s="71">
        <v>70230.584550317726</v>
      </c>
      <c r="I34" s="71">
        <v>102148</v>
      </c>
      <c r="J34" s="71">
        <v>94493</v>
      </c>
    </row>
    <row r="35" spans="1:10" hidden="1" x14ac:dyDescent="0.25">
      <c r="A35" s="5">
        <v>29</v>
      </c>
      <c r="B35" s="3" t="s">
        <v>35</v>
      </c>
      <c r="C35" s="70">
        <v>57698</v>
      </c>
      <c r="D35" s="70">
        <v>51053</v>
      </c>
      <c r="E35" s="71">
        <v>58604.207999999991</v>
      </c>
      <c r="F35" s="71">
        <v>55282.511999999995</v>
      </c>
      <c r="G35" s="71">
        <v>71536.175498942786</v>
      </c>
      <c r="H35" s="71">
        <v>66399.519945988432</v>
      </c>
      <c r="I35" s="71">
        <v>126340</v>
      </c>
      <c r="J35" s="71">
        <v>116184</v>
      </c>
    </row>
    <row r="36" spans="1:10" hidden="1" x14ac:dyDescent="0.25">
      <c r="A36" s="5">
        <v>30</v>
      </c>
      <c r="B36" s="3" t="s">
        <v>36</v>
      </c>
      <c r="C36" s="70">
        <v>9035</v>
      </c>
      <c r="D36" s="70">
        <v>4850</v>
      </c>
      <c r="E36" s="71">
        <v>10627.640100000001</v>
      </c>
      <c r="F36" s="71">
        <v>4643.7489000000005</v>
      </c>
      <c r="G36" s="71">
        <v>12774.858440928743</v>
      </c>
      <c r="H36" s="71">
        <v>7235.8411582941553</v>
      </c>
      <c r="I36" s="71">
        <v>10380</v>
      </c>
      <c r="J36" s="71">
        <v>5933</v>
      </c>
    </row>
    <row r="37" spans="1:10" hidden="1" x14ac:dyDescent="0.25">
      <c r="A37" s="5">
        <v>31</v>
      </c>
      <c r="B37" s="3" t="s">
        <v>37</v>
      </c>
      <c r="C37" s="70">
        <v>58084</v>
      </c>
      <c r="D37" s="70">
        <v>25145</v>
      </c>
      <c r="E37" s="71">
        <v>54312.895800000006</v>
      </c>
      <c r="F37" s="71">
        <v>26495.528399999999</v>
      </c>
      <c r="G37" s="71">
        <v>60653.260152297611</v>
      </c>
      <c r="H37" s="71">
        <v>33446.108764233984</v>
      </c>
      <c r="I37" s="71">
        <v>39838</v>
      </c>
      <c r="J37" s="71">
        <v>23192</v>
      </c>
    </row>
    <row r="38" spans="1:10" hidden="1" x14ac:dyDescent="0.25">
      <c r="A38" s="5">
        <v>32</v>
      </c>
      <c r="B38" s="4" t="s">
        <v>38</v>
      </c>
      <c r="C38" s="70">
        <v>13758</v>
      </c>
      <c r="D38" s="70">
        <v>3209</v>
      </c>
      <c r="E38" s="71">
        <v>13510.052099999999</v>
      </c>
      <c r="F38" s="71">
        <v>4376.0474999999997</v>
      </c>
      <c r="G38" s="71">
        <v>19772.26212538849</v>
      </c>
      <c r="H38" s="71">
        <v>6732.3261170045589</v>
      </c>
      <c r="I38" s="71">
        <v>9227</v>
      </c>
      <c r="J38" s="71">
        <v>6834</v>
      </c>
    </row>
    <row r="39" spans="1:10" hidden="1" x14ac:dyDescent="0.25">
      <c r="A39" s="5">
        <v>33</v>
      </c>
      <c r="B39" s="4" t="s">
        <v>39</v>
      </c>
      <c r="C39" s="70">
        <v>118806</v>
      </c>
      <c r="D39" s="70">
        <v>60936</v>
      </c>
      <c r="E39" s="71">
        <v>142504.48800000001</v>
      </c>
      <c r="F39" s="71">
        <v>75940.502400000012</v>
      </c>
      <c r="G39" s="71">
        <v>163643.07290218724</v>
      </c>
      <c r="H39" s="71">
        <v>94961.830961746862</v>
      </c>
      <c r="I39" s="71">
        <v>104247</v>
      </c>
      <c r="J39" s="71">
        <v>75023</v>
      </c>
    </row>
    <row r="40" spans="1:10" hidden="1" x14ac:dyDescent="0.25">
      <c r="A40" s="5">
        <v>34</v>
      </c>
      <c r="B40" s="4" t="s">
        <v>40</v>
      </c>
      <c r="C40" s="70">
        <v>19480</v>
      </c>
      <c r="D40" s="70">
        <v>17836</v>
      </c>
      <c r="E40" s="71">
        <v>16628.518800000002</v>
      </c>
      <c r="F40" s="71">
        <v>14191.580700000002</v>
      </c>
      <c r="G40" s="71">
        <v>21993.802469657159</v>
      </c>
      <c r="H40" s="71">
        <v>17208.185324016973</v>
      </c>
      <c r="I40" s="71">
        <v>21433</v>
      </c>
      <c r="J40" s="71">
        <v>16954</v>
      </c>
    </row>
    <row r="41" spans="1:10" hidden="1" x14ac:dyDescent="0.25">
      <c r="A41" s="5">
        <v>35</v>
      </c>
      <c r="B41" s="4" t="s">
        <v>41</v>
      </c>
      <c r="C41" s="70">
        <v>25712</v>
      </c>
      <c r="D41" s="70">
        <v>20131</v>
      </c>
      <c r="E41" s="71">
        <v>25625.249099999997</v>
      </c>
      <c r="F41" s="71">
        <v>20434.439699999999</v>
      </c>
      <c r="G41" s="71">
        <v>30141.806202346856</v>
      </c>
      <c r="H41" s="71">
        <v>24289.729734489491</v>
      </c>
      <c r="I41" s="71">
        <v>31392</v>
      </c>
      <c r="J41" s="71">
        <v>23704</v>
      </c>
    </row>
    <row r="42" spans="1:10" hidden="1" x14ac:dyDescent="0.25">
      <c r="A42" s="76" t="s">
        <v>6</v>
      </c>
      <c r="B42" s="77"/>
      <c r="C42" s="72">
        <v>752848</v>
      </c>
      <c r="D42" s="72">
        <v>503703</v>
      </c>
      <c r="E42" s="73">
        <v>861738.07760000008</v>
      </c>
      <c r="F42" s="73">
        <v>618931.92580000008</v>
      </c>
      <c r="G42" s="73">
        <v>1127201.7978125908</v>
      </c>
      <c r="H42" s="73">
        <v>844226.20053019747</v>
      </c>
      <c r="I42" s="7">
        <f>SUM(I7:I41)</f>
        <v>1728080</v>
      </c>
      <c r="J42" s="7">
        <f>SUM(J7:J41)</f>
        <v>1513362</v>
      </c>
    </row>
  </sheetData>
  <mergeCells count="16">
    <mergeCell ref="I4:J4"/>
    <mergeCell ref="I5:I6"/>
    <mergeCell ref="J5:J6"/>
    <mergeCell ref="A42:B42"/>
    <mergeCell ref="A1:H2"/>
    <mergeCell ref="F5:F6"/>
    <mergeCell ref="E4:F4"/>
    <mergeCell ref="G5:G6"/>
    <mergeCell ref="H5:H6"/>
    <mergeCell ref="G4:H4"/>
    <mergeCell ref="A4:A6"/>
    <mergeCell ref="C5:C6"/>
    <mergeCell ref="D5:D6"/>
    <mergeCell ref="B4:B6"/>
    <mergeCell ref="C4:D4"/>
    <mergeCell ref="E5:E6"/>
  </mergeCells>
  <pageMargins left="0.85416666666666663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B1" zoomScaleNormal="100" zoomScalePageLayoutView="55" workbookViewId="0">
      <selection activeCell="B4" sqref="B4:N6"/>
    </sheetView>
  </sheetViews>
  <sheetFormatPr defaultRowHeight="12.75" x14ac:dyDescent="0.2"/>
  <cols>
    <col min="1" max="1" width="3.85546875" style="1" hidden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86" t="s">
        <v>44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x14ac:dyDescent="0.2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84" t="s">
        <v>207</v>
      </c>
      <c r="B4" s="83" t="s">
        <v>163</v>
      </c>
      <c r="C4" s="84" t="s">
        <v>201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7" t="s">
        <v>112</v>
      </c>
    </row>
    <row r="5" spans="1:14" x14ac:dyDescent="0.2">
      <c r="A5" s="84"/>
      <c r="B5" s="83"/>
      <c r="C5" s="60" t="s">
        <v>202</v>
      </c>
      <c r="D5" s="60" t="s">
        <v>203</v>
      </c>
      <c r="E5" s="60">
        <v>2012</v>
      </c>
      <c r="F5" s="60" t="s">
        <v>204</v>
      </c>
      <c r="G5" s="60">
        <v>2013</v>
      </c>
      <c r="H5" s="60" t="s">
        <v>205</v>
      </c>
      <c r="I5" s="60">
        <v>2014</v>
      </c>
      <c r="J5" s="60" t="s">
        <v>206</v>
      </c>
      <c r="K5" s="60">
        <v>2015</v>
      </c>
      <c r="L5" s="60">
        <v>2016</v>
      </c>
      <c r="M5" s="60">
        <v>2017</v>
      </c>
      <c r="N5" s="88"/>
    </row>
    <row r="6" spans="1:14" x14ac:dyDescent="0.2">
      <c r="A6" s="2">
        <v>8</v>
      </c>
      <c r="B6" s="14" t="s">
        <v>47</v>
      </c>
      <c r="C6" s="9"/>
      <c r="D6" s="9"/>
      <c r="E6" s="9"/>
      <c r="F6" s="9" t="s">
        <v>208</v>
      </c>
      <c r="G6" s="9">
        <v>3</v>
      </c>
      <c r="H6" s="9"/>
      <c r="I6" s="9">
        <v>1</v>
      </c>
      <c r="J6" s="9"/>
      <c r="K6" s="9"/>
      <c r="L6" s="9"/>
      <c r="M6" s="9"/>
      <c r="N6" s="9">
        <v>4</v>
      </c>
    </row>
    <row r="7" spans="1:14" hidden="1" x14ac:dyDescent="0.2">
      <c r="A7" s="2">
        <v>9</v>
      </c>
      <c r="B7" s="14" t="s">
        <v>48</v>
      </c>
      <c r="C7" s="9"/>
      <c r="D7" s="9"/>
      <c r="E7" s="9"/>
      <c r="F7" s="9"/>
      <c r="G7" s="9">
        <v>1</v>
      </c>
      <c r="H7" s="9"/>
      <c r="I7" s="9">
        <v>2</v>
      </c>
      <c r="J7" s="9"/>
      <c r="K7" s="9"/>
      <c r="L7" s="9"/>
      <c r="M7" s="9"/>
      <c r="N7" s="9">
        <v>3</v>
      </c>
    </row>
    <row r="8" spans="1:14" hidden="1" x14ac:dyDescent="0.2">
      <c r="A8" s="2">
        <v>10</v>
      </c>
      <c r="B8" s="14" t="s">
        <v>49</v>
      </c>
      <c r="C8" s="9">
        <v>3</v>
      </c>
      <c r="D8" s="9"/>
      <c r="E8" s="9">
        <v>1</v>
      </c>
      <c r="F8" s="9"/>
      <c r="G8" s="9">
        <v>2</v>
      </c>
      <c r="H8" s="9"/>
      <c r="I8" s="9">
        <v>1</v>
      </c>
      <c r="J8" s="9"/>
      <c r="K8" s="9"/>
      <c r="L8" s="9"/>
      <c r="M8" s="9"/>
      <c r="N8" s="9">
        <v>7</v>
      </c>
    </row>
    <row r="9" spans="1:14" hidden="1" x14ac:dyDescent="0.2">
      <c r="A9" s="2">
        <v>11</v>
      </c>
      <c r="B9" s="14" t="s">
        <v>50</v>
      </c>
      <c r="C9" s="9"/>
      <c r="D9" s="9"/>
      <c r="E9" s="9">
        <v>1</v>
      </c>
      <c r="F9" s="9"/>
      <c r="G9" s="9">
        <v>2</v>
      </c>
      <c r="H9" s="9"/>
      <c r="I9" s="9">
        <v>3</v>
      </c>
      <c r="J9" s="9"/>
      <c r="K9" s="9"/>
      <c r="L9" s="9"/>
      <c r="M9" s="9"/>
      <c r="N9" s="9">
        <v>6</v>
      </c>
    </row>
    <row r="10" spans="1:14" hidden="1" x14ac:dyDescent="0.2">
      <c r="A10" s="2">
        <v>12</v>
      </c>
      <c r="B10" s="14" t="s">
        <v>51</v>
      </c>
      <c r="C10" s="9"/>
      <c r="D10" s="9"/>
      <c r="E10" s="9"/>
      <c r="F10" s="9">
        <v>2</v>
      </c>
      <c r="G10" s="9"/>
      <c r="H10" s="9"/>
      <c r="I10" s="9">
        <v>2</v>
      </c>
      <c r="J10" s="9"/>
      <c r="K10" s="9"/>
      <c r="L10" s="9">
        <v>1</v>
      </c>
      <c r="M10" s="9"/>
      <c r="N10" s="9">
        <v>5</v>
      </c>
    </row>
    <row r="11" spans="1:14" hidden="1" x14ac:dyDescent="0.2">
      <c r="A11" s="2">
        <v>13</v>
      </c>
      <c r="B11" s="14" t="s">
        <v>52</v>
      </c>
      <c r="C11" s="9"/>
      <c r="D11" s="9">
        <v>2</v>
      </c>
      <c r="E11" s="9"/>
      <c r="F11" s="9"/>
      <c r="G11" s="9">
        <v>1</v>
      </c>
      <c r="H11" s="9"/>
      <c r="I11" s="9">
        <v>1</v>
      </c>
      <c r="J11" s="9"/>
      <c r="K11" s="9"/>
      <c r="L11" s="9">
        <v>1</v>
      </c>
      <c r="M11" s="9"/>
      <c r="N11" s="9">
        <v>5</v>
      </c>
    </row>
    <row r="12" spans="1:14" hidden="1" x14ac:dyDescent="0.2">
      <c r="A12" s="2">
        <v>14</v>
      </c>
      <c r="B12" s="14" t="s">
        <v>53</v>
      </c>
      <c r="C12" s="9"/>
      <c r="D12" s="9"/>
      <c r="E12" s="9">
        <v>1</v>
      </c>
      <c r="F12" s="9">
        <v>1</v>
      </c>
      <c r="G12" s="9"/>
      <c r="H12" s="9">
        <v>1</v>
      </c>
      <c r="I12" s="9"/>
      <c r="J12" s="9"/>
      <c r="K12" s="9"/>
      <c r="L12" s="9"/>
      <c r="M12" s="9"/>
      <c r="N12" s="9">
        <v>3</v>
      </c>
    </row>
    <row r="13" spans="1:14" hidden="1" x14ac:dyDescent="0.2">
      <c r="A13" s="2">
        <v>15</v>
      </c>
      <c r="B13" s="14" t="s">
        <v>54</v>
      </c>
      <c r="C13" s="9"/>
      <c r="D13" s="9"/>
      <c r="E13" s="9"/>
      <c r="F13" s="9"/>
      <c r="G13" s="9"/>
      <c r="H13" s="9">
        <v>2</v>
      </c>
      <c r="I13" s="9"/>
      <c r="J13" s="9"/>
      <c r="K13" s="9"/>
      <c r="L13" s="9">
        <v>1</v>
      </c>
      <c r="M13" s="9"/>
      <c r="N13" s="9">
        <v>3</v>
      </c>
    </row>
    <row r="14" spans="1:14" hidden="1" x14ac:dyDescent="0.2">
      <c r="A14" s="2">
        <v>16</v>
      </c>
      <c r="B14" s="14" t="s">
        <v>200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idden="1" x14ac:dyDescent="0.2">
      <c r="A15" s="2">
        <v>17</v>
      </c>
      <c r="B15" s="14" t="s">
        <v>55</v>
      </c>
      <c r="C15" s="9">
        <v>2</v>
      </c>
      <c r="D15" s="9"/>
      <c r="E15" s="9"/>
      <c r="F15" s="9"/>
      <c r="G15" s="9"/>
      <c r="H15" s="9"/>
      <c r="I15" s="9"/>
      <c r="J15" s="9"/>
      <c r="K15" s="9"/>
      <c r="L15" s="9">
        <v>1</v>
      </c>
      <c r="M15" s="9"/>
      <c r="N15" s="9">
        <v>3</v>
      </c>
    </row>
    <row r="16" spans="1:14" hidden="1" x14ac:dyDescent="0.2">
      <c r="A16" s="2">
        <v>18</v>
      </c>
      <c r="B16" s="14" t="s">
        <v>56</v>
      </c>
      <c r="C16" s="9">
        <v>1</v>
      </c>
      <c r="D16" s="9">
        <v>4</v>
      </c>
      <c r="E16" s="9">
        <v>3</v>
      </c>
      <c r="F16" s="9">
        <v>4</v>
      </c>
      <c r="G16" s="9"/>
      <c r="H16" s="9">
        <v>3</v>
      </c>
      <c r="I16" s="9">
        <v>3</v>
      </c>
      <c r="J16" s="9"/>
      <c r="K16" s="9">
        <v>3</v>
      </c>
      <c r="L16" s="9">
        <v>2</v>
      </c>
      <c r="M16" s="9"/>
      <c r="N16" s="9">
        <v>23</v>
      </c>
    </row>
    <row r="17" spans="1:14" hidden="1" x14ac:dyDescent="0.2">
      <c r="A17" s="2">
        <v>19</v>
      </c>
      <c r="B17" s="14" t="s">
        <v>57</v>
      </c>
      <c r="C17" s="9">
        <v>2</v>
      </c>
      <c r="D17" s="9"/>
      <c r="E17" s="9">
        <v>2</v>
      </c>
      <c r="F17" s="9"/>
      <c r="G17" s="9"/>
      <c r="H17" s="9">
        <v>1</v>
      </c>
      <c r="I17" s="9"/>
      <c r="J17" s="9">
        <v>1</v>
      </c>
      <c r="K17" s="9">
        <v>1</v>
      </c>
      <c r="L17" s="9">
        <v>2</v>
      </c>
      <c r="M17" s="9"/>
      <c r="N17" s="9">
        <v>9</v>
      </c>
    </row>
    <row r="18" spans="1:14" hidden="1" x14ac:dyDescent="0.2">
      <c r="A18" s="2">
        <v>20</v>
      </c>
      <c r="B18" s="14" t="s">
        <v>58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>
        <v>1</v>
      </c>
      <c r="K18" s="9"/>
      <c r="L18" s="9"/>
      <c r="M18" s="9"/>
      <c r="N18" s="9">
        <v>5</v>
      </c>
    </row>
    <row r="19" spans="1:14" hidden="1" x14ac:dyDescent="0.2">
      <c r="A19" s="2">
        <v>21</v>
      </c>
      <c r="B19" s="14" t="s">
        <v>59</v>
      </c>
      <c r="C19" s="9"/>
      <c r="D19" s="9">
        <v>2</v>
      </c>
      <c r="E19" s="9"/>
      <c r="F19" s="9"/>
      <c r="G19" s="9">
        <v>1</v>
      </c>
      <c r="H19" s="9"/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22</v>
      </c>
      <c r="B20" s="14" t="s">
        <v>60</v>
      </c>
      <c r="C20" s="9">
        <v>0</v>
      </c>
      <c r="D20" s="9"/>
      <c r="E20" s="9">
        <v>3</v>
      </c>
      <c r="F20" s="9"/>
      <c r="G20" s="9"/>
      <c r="H20" s="9"/>
      <c r="I20" s="9">
        <v>1</v>
      </c>
      <c r="J20" s="9"/>
      <c r="K20" s="9">
        <v>3</v>
      </c>
      <c r="L20" s="9">
        <v>1</v>
      </c>
      <c r="M20" s="9"/>
      <c r="N20" s="9">
        <v>8</v>
      </c>
    </row>
    <row r="21" spans="1:14" hidden="1" x14ac:dyDescent="0.2">
      <c r="A21" s="2">
        <v>23</v>
      </c>
      <c r="B21" s="14" t="s">
        <v>61</v>
      </c>
      <c r="C21" s="9">
        <v>1</v>
      </c>
      <c r="D21" s="9"/>
      <c r="E21" s="9"/>
      <c r="F21" s="9"/>
      <c r="G21" s="9">
        <v>1</v>
      </c>
      <c r="H21" s="9">
        <v>2</v>
      </c>
      <c r="I21" s="9">
        <v>4</v>
      </c>
      <c r="J21" s="9"/>
      <c r="K21" s="9"/>
      <c r="L21" s="9"/>
      <c r="M21" s="9"/>
      <c r="N21" s="9">
        <v>8</v>
      </c>
    </row>
    <row r="22" spans="1:14" hidden="1" x14ac:dyDescent="0.2">
      <c r="A22" s="2">
        <v>24</v>
      </c>
      <c r="B22" s="14" t="s">
        <v>62</v>
      </c>
      <c r="C22" s="9"/>
      <c r="D22" s="9"/>
      <c r="E22" s="9"/>
      <c r="F22" s="9"/>
      <c r="G22" s="9">
        <v>1</v>
      </c>
      <c r="H22" s="9"/>
      <c r="I22" s="9">
        <v>2</v>
      </c>
      <c r="J22" s="9"/>
      <c r="K22" s="9">
        <v>1</v>
      </c>
      <c r="L22" s="9"/>
      <c r="M22" s="9"/>
      <c r="N22" s="9">
        <v>4</v>
      </c>
    </row>
    <row r="23" spans="1:14" hidden="1" x14ac:dyDescent="0.2">
      <c r="A23" s="2">
        <v>25</v>
      </c>
      <c r="B23" s="14" t="s">
        <v>63</v>
      </c>
      <c r="C23" s="9"/>
      <c r="D23" s="9">
        <v>1</v>
      </c>
      <c r="E23" s="9"/>
      <c r="F23" s="9">
        <v>1</v>
      </c>
      <c r="G23" s="9"/>
      <c r="H23" s="9"/>
      <c r="I23" s="9">
        <v>2</v>
      </c>
      <c r="J23" s="9"/>
      <c r="K23" s="9"/>
      <c r="L23" s="9"/>
      <c r="M23" s="9"/>
      <c r="N23" s="9">
        <v>4</v>
      </c>
    </row>
    <row r="24" spans="1:14" hidden="1" x14ac:dyDescent="0.2">
      <c r="A24" s="2">
        <v>26</v>
      </c>
      <c r="B24" s="14" t="s">
        <v>64</v>
      </c>
      <c r="C24" s="9"/>
      <c r="D24" s="9"/>
      <c r="E24" s="9"/>
      <c r="F24" s="9"/>
      <c r="G24" s="9"/>
      <c r="H24" s="9"/>
      <c r="I24" s="9">
        <v>3</v>
      </c>
      <c r="J24" s="9"/>
      <c r="K24" s="9"/>
      <c r="L24" s="9"/>
      <c r="M24" s="9"/>
      <c r="N24" s="9">
        <v>3</v>
      </c>
    </row>
    <row r="25" spans="1:14" hidden="1" x14ac:dyDescent="0.2">
      <c r="A25" s="2">
        <v>27</v>
      </c>
      <c r="B25" s="14" t="s">
        <v>65</v>
      </c>
      <c r="C25" s="9"/>
      <c r="D25" s="9"/>
      <c r="E25" s="9"/>
      <c r="F25" s="9">
        <v>1</v>
      </c>
      <c r="G25" s="9"/>
      <c r="H25" s="9"/>
      <c r="I25" s="9">
        <v>2</v>
      </c>
      <c r="J25" s="9"/>
      <c r="K25" s="9">
        <v>1</v>
      </c>
      <c r="L25" s="9"/>
      <c r="M25" s="9"/>
      <c r="N25" s="9">
        <v>4</v>
      </c>
    </row>
    <row r="26" spans="1:14" hidden="1" x14ac:dyDescent="0.2">
      <c r="A26" s="2">
        <v>28</v>
      </c>
      <c r="B26" s="14" t="s">
        <v>66</v>
      </c>
      <c r="C26" s="9">
        <v>1</v>
      </c>
      <c r="D26" s="9"/>
      <c r="E26" s="9"/>
      <c r="F26" s="9"/>
      <c r="G26" s="9">
        <v>2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29</v>
      </c>
      <c r="B27" s="14" t="s">
        <v>67</v>
      </c>
      <c r="C27" s="9"/>
      <c r="D27" s="9"/>
      <c r="E27" s="9"/>
      <c r="F27" s="9"/>
      <c r="G27" s="9"/>
      <c r="H27" s="9"/>
      <c r="I27" s="9">
        <v>1</v>
      </c>
      <c r="J27" s="9"/>
      <c r="K27" s="9">
        <v>3</v>
      </c>
      <c r="L27" s="9"/>
      <c r="M27" s="9"/>
      <c r="N27" s="9">
        <v>4</v>
      </c>
    </row>
    <row r="28" spans="1:14" hidden="1" x14ac:dyDescent="0.2">
      <c r="A28" s="2">
        <v>30</v>
      </c>
      <c r="B28" s="14" t="s">
        <v>68</v>
      </c>
      <c r="C28" s="9"/>
      <c r="D28" s="9"/>
      <c r="E28" s="9"/>
      <c r="F28" s="9"/>
      <c r="G28" s="9"/>
      <c r="H28" s="9"/>
      <c r="I28" s="9">
        <v>1</v>
      </c>
      <c r="J28" s="9"/>
      <c r="K28" s="9">
        <v>2</v>
      </c>
      <c r="L28" s="9"/>
      <c r="M28" s="9"/>
      <c r="N28" s="9">
        <v>3</v>
      </c>
    </row>
    <row r="29" spans="1:14" hidden="1" x14ac:dyDescent="0.2">
      <c r="A29" s="2">
        <v>31</v>
      </c>
      <c r="B29" s="14" t="s">
        <v>69</v>
      </c>
      <c r="C29" s="9"/>
      <c r="D29" s="9"/>
      <c r="E29" s="9"/>
      <c r="F29" s="9"/>
      <c r="G29" s="9"/>
      <c r="H29" s="9"/>
      <c r="I29" s="9">
        <v>2</v>
      </c>
      <c r="J29" s="9"/>
      <c r="K29" s="9"/>
      <c r="L29" s="9"/>
      <c r="M29" s="9"/>
      <c r="N29" s="9">
        <v>2</v>
      </c>
    </row>
    <row r="30" spans="1:14" hidden="1" x14ac:dyDescent="0.2">
      <c r="A30" s="2">
        <v>32</v>
      </c>
      <c r="B30" s="14" t="s">
        <v>70</v>
      </c>
      <c r="C30" s="9"/>
      <c r="D30" s="9"/>
      <c r="E30" s="9">
        <v>1</v>
      </c>
      <c r="F30" s="9"/>
      <c r="G30" s="9">
        <v>1</v>
      </c>
      <c r="H30" s="9"/>
      <c r="I30" s="9">
        <v>1</v>
      </c>
      <c r="J30" s="9"/>
      <c r="K30" s="9">
        <v>1</v>
      </c>
      <c r="L30" s="9"/>
      <c r="M30" s="9"/>
      <c r="N30" s="9">
        <v>4</v>
      </c>
    </row>
    <row r="31" spans="1:14" hidden="1" x14ac:dyDescent="0.2">
      <c r="A31" s="2">
        <v>33</v>
      </c>
      <c r="B31" s="14" t="s">
        <v>71</v>
      </c>
      <c r="C31" s="9"/>
      <c r="D31" s="9"/>
      <c r="E31" s="9"/>
      <c r="F31" s="9"/>
      <c r="G31" s="9">
        <v>1</v>
      </c>
      <c r="H31" s="9">
        <v>2</v>
      </c>
      <c r="I31" s="9">
        <v>2</v>
      </c>
      <c r="J31" s="9">
        <v>0</v>
      </c>
      <c r="K31" s="9">
        <v>1</v>
      </c>
      <c r="L31" s="9">
        <v>1</v>
      </c>
      <c r="M31" s="9"/>
      <c r="N31" s="9">
        <v>7</v>
      </c>
    </row>
    <row r="32" spans="1:14" hidden="1" x14ac:dyDescent="0.2">
      <c r="A32" s="2">
        <v>34</v>
      </c>
      <c r="B32" s="14" t="s">
        <v>72</v>
      </c>
      <c r="C32" s="9"/>
      <c r="D32" s="9"/>
      <c r="E32" s="9"/>
      <c r="F32" s="9"/>
      <c r="G32" s="9">
        <v>1</v>
      </c>
      <c r="H32" s="9"/>
      <c r="I32" s="9"/>
      <c r="J32" s="9"/>
      <c r="K32" s="9"/>
      <c r="L32" s="9"/>
      <c r="M32" s="9"/>
      <c r="N32" s="9">
        <v>1</v>
      </c>
    </row>
    <row r="33" spans="1:14" hidden="1" x14ac:dyDescent="0.2">
      <c r="A33" s="2">
        <v>35</v>
      </c>
      <c r="B33" s="14" t="s">
        <v>142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hidden="1" x14ac:dyDescent="0.2">
      <c r="A34" s="85" t="s">
        <v>143</v>
      </c>
      <c r="B34" s="85"/>
      <c r="C34" s="59">
        <v>10</v>
      </c>
      <c r="D34" s="59">
        <v>13</v>
      </c>
      <c r="E34" s="59">
        <v>13</v>
      </c>
      <c r="F34" s="59">
        <v>9</v>
      </c>
      <c r="G34" s="59">
        <v>25</v>
      </c>
      <c r="H34" s="59">
        <v>11</v>
      </c>
      <c r="I34" s="59">
        <v>50</v>
      </c>
      <c r="J34" s="59">
        <v>3</v>
      </c>
      <c r="K34" s="59">
        <v>17</v>
      </c>
      <c r="L34" s="59">
        <v>14</v>
      </c>
      <c r="M34" s="59"/>
      <c r="N34" s="59">
        <v>165</v>
      </c>
    </row>
  </sheetData>
  <mergeCells count="6">
    <mergeCell ref="B4:B5"/>
    <mergeCell ref="C4:M4"/>
    <mergeCell ref="A4:A5"/>
    <mergeCell ref="A34:B34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B1" zoomScaleNormal="100" zoomScalePageLayoutView="70" workbookViewId="0">
      <selection activeCell="B4" sqref="B4:L13"/>
    </sheetView>
  </sheetViews>
  <sheetFormatPr defaultRowHeight="15" x14ac:dyDescent="0.25"/>
  <cols>
    <col min="1" max="1" width="3.7109375" hidden="1" customWidth="1"/>
    <col min="2" max="2" width="20.28515625" bestFit="1" customWidth="1"/>
  </cols>
  <sheetData>
    <row r="1" spans="1:12" x14ac:dyDescent="0.25">
      <c r="A1" s="86" t="s">
        <v>74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74" t="s">
        <v>42</v>
      </c>
      <c r="B4" s="74" t="s">
        <v>45</v>
      </c>
      <c r="C4" s="74">
        <v>2015</v>
      </c>
      <c r="D4" s="74"/>
      <c r="E4" s="74">
        <v>2016</v>
      </c>
      <c r="F4" s="74"/>
      <c r="G4" s="74">
        <v>2017</v>
      </c>
      <c r="H4" s="74"/>
      <c r="I4" s="74">
        <v>2018</v>
      </c>
      <c r="J4" s="74"/>
      <c r="K4" s="74" t="s">
        <v>46</v>
      </c>
      <c r="L4" s="74"/>
    </row>
    <row r="5" spans="1:12" ht="38.25" x14ac:dyDescent="0.25">
      <c r="A5" s="74"/>
      <c r="B5" s="74"/>
      <c r="C5" s="15" t="s">
        <v>75</v>
      </c>
      <c r="D5" s="15" t="s">
        <v>76</v>
      </c>
      <c r="E5" s="15" t="s">
        <v>75</v>
      </c>
      <c r="F5" s="15" t="s">
        <v>76</v>
      </c>
      <c r="G5" s="15" t="s">
        <v>75</v>
      </c>
      <c r="H5" s="15" t="s">
        <v>76</v>
      </c>
      <c r="I5" s="15" t="s">
        <v>75</v>
      </c>
      <c r="J5" s="15" t="s">
        <v>76</v>
      </c>
      <c r="K5" s="15" t="s">
        <v>75</v>
      </c>
      <c r="L5" s="15" t="s">
        <v>76</v>
      </c>
    </row>
    <row r="6" spans="1:12" hidden="1" x14ac:dyDescent="0.25">
      <c r="A6" s="16">
        <v>1</v>
      </c>
      <c r="B6" s="17" t="s">
        <v>77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78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79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80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81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82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83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x14ac:dyDescent="0.25">
      <c r="A13" s="16">
        <v>8</v>
      </c>
      <c r="B13" s="17" t="s">
        <v>84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85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86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87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88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89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90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91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92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93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94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95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96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97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98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99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100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101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102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103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104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105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106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107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108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109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110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111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89" t="s">
        <v>112</v>
      </c>
      <c r="B41" s="89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B1" zoomScaleNormal="100" zoomScalePageLayoutView="70" workbookViewId="0">
      <selection activeCell="B4" sqref="B4:H25"/>
    </sheetView>
  </sheetViews>
  <sheetFormatPr defaultRowHeight="12.75" x14ac:dyDescent="0.2"/>
  <cols>
    <col min="1" max="1" width="4" style="1" hidden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86" t="s">
        <v>113</v>
      </c>
      <c r="B1" s="86"/>
      <c r="C1" s="86"/>
      <c r="D1" s="86"/>
      <c r="E1" s="86"/>
      <c r="F1" s="86"/>
      <c r="G1" s="86"/>
      <c r="H1" s="86"/>
    </row>
    <row r="2" spans="1:8" x14ac:dyDescent="0.2">
      <c r="A2" s="86"/>
      <c r="B2" s="86"/>
      <c r="C2" s="86"/>
      <c r="D2" s="86"/>
      <c r="E2" s="86"/>
      <c r="F2" s="86"/>
      <c r="G2" s="86"/>
      <c r="H2" s="86"/>
    </row>
    <row r="4" spans="1:8" ht="51" x14ac:dyDescent="0.2">
      <c r="A4" s="13" t="s">
        <v>114</v>
      </c>
      <c r="B4" s="15" t="s">
        <v>115</v>
      </c>
      <c r="C4" s="15" t="s">
        <v>116</v>
      </c>
      <c r="D4" s="15" t="s">
        <v>117</v>
      </c>
      <c r="E4" s="15" t="s">
        <v>118</v>
      </c>
      <c r="F4" s="15" t="s">
        <v>119</v>
      </c>
      <c r="G4" s="15" t="s">
        <v>120</v>
      </c>
      <c r="H4" s="15" t="s">
        <v>121</v>
      </c>
    </row>
    <row r="5" spans="1:8" hidden="1" x14ac:dyDescent="0.2">
      <c r="A5" s="21">
        <v>1</v>
      </c>
      <c r="B5" s="2" t="s">
        <v>83</v>
      </c>
      <c r="C5" s="2"/>
      <c r="D5" s="2">
        <v>43230</v>
      </c>
      <c r="E5" s="2">
        <v>504980</v>
      </c>
      <c r="F5" s="2"/>
      <c r="G5" s="2"/>
      <c r="H5" s="2" t="s">
        <v>123</v>
      </c>
    </row>
    <row r="6" spans="1:8" hidden="1" x14ac:dyDescent="0.2">
      <c r="A6" s="21">
        <v>2</v>
      </c>
      <c r="B6" s="2" t="s">
        <v>78</v>
      </c>
      <c r="C6" s="2"/>
      <c r="D6" s="2">
        <v>28044</v>
      </c>
      <c r="E6" s="2">
        <v>396408</v>
      </c>
      <c r="F6" s="2"/>
      <c r="G6" s="2"/>
      <c r="H6" s="2" t="s">
        <v>123</v>
      </c>
    </row>
    <row r="7" spans="1:8" hidden="1" x14ac:dyDescent="0.2">
      <c r="A7" s="21">
        <v>3</v>
      </c>
      <c r="B7" s="2" t="s">
        <v>102</v>
      </c>
      <c r="C7" s="2">
        <v>710591</v>
      </c>
      <c r="D7" s="2">
        <v>23471</v>
      </c>
      <c r="E7" s="2">
        <v>232458</v>
      </c>
      <c r="F7" s="2"/>
      <c r="G7" s="2"/>
      <c r="H7" s="2" t="s">
        <v>124</v>
      </c>
    </row>
    <row r="8" spans="1:8" hidden="1" x14ac:dyDescent="0.2">
      <c r="A8" s="21">
        <v>4</v>
      </c>
      <c r="B8" s="2" t="s">
        <v>77</v>
      </c>
      <c r="C8" s="2"/>
      <c r="D8" s="2">
        <v>14847</v>
      </c>
      <c r="E8" s="2">
        <v>225914</v>
      </c>
      <c r="F8" s="2"/>
      <c r="G8" s="2"/>
      <c r="H8" s="2" t="s">
        <v>123</v>
      </c>
    </row>
    <row r="9" spans="1:8" hidden="1" x14ac:dyDescent="0.2">
      <c r="A9" s="21">
        <v>5</v>
      </c>
      <c r="B9" s="2" t="s">
        <v>88</v>
      </c>
      <c r="C9" s="2"/>
      <c r="D9" s="2">
        <v>23016</v>
      </c>
      <c r="E9" s="2">
        <v>333689</v>
      </c>
      <c r="F9" s="2"/>
      <c r="G9" s="2"/>
      <c r="H9" s="2" t="s">
        <v>123</v>
      </c>
    </row>
    <row r="10" spans="1:8" hidden="1" x14ac:dyDescent="0.2">
      <c r="A10" s="21">
        <v>6</v>
      </c>
      <c r="B10" s="2" t="s">
        <v>103</v>
      </c>
      <c r="C10" s="2"/>
      <c r="D10" s="2">
        <v>11191</v>
      </c>
      <c r="E10" s="2">
        <v>204221</v>
      </c>
      <c r="F10" s="2"/>
      <c r="G10" s="2"/>
      <c r="H10" s="2" t="s">
        <v>123</v>
      </c>
    </row>
    <row r="11" spans="1:8" hidden="1" x14ac:dyDescent="0.2">
      <c r="A11" s="21">
        <v>7</v>
      </c>
      <c r="B11" s="2" t="s">
        <v>111</v>
      </c>
      <c r="C11" s="2"/>
      <c r="D11" s="2">
        <v>15170</v>
      </c>
      <c r="E11" s="2">
        <v>231828</v>
      </c>
      <c r="F11" s="2"/>
      <c r="G11" s="2"/>
      <c r="H11" s="2" t="s">
        <v>123</v>
      </c>
    </row>
    <row r="12" spans="1:8" hidden="1" x14ac:dyDescent="0.2">
      <c r="A12" s="21">
        <v>8</v>
      </c>
      <c r="B12" s="2" t="s">
        <v>98</v>
      </c>
      <c r="C12" s="2"/>
      <c r="D12" s="2">
        <v>17898</v>
      </c>
      <c r="E12" s="2">
        <v>321924</v>
      </c>
      <c r="F12" s="2"/>
      <c r="G12" s="2"/>
      <c r="H12" s="2" t="s">
        <v>123</v>
      </c>
    </row>
    <row r="13" spans="1:8" hidden="1" x14ac:dyDescent="0.2">
      <c r="A13" s="21">
        <v>9</v>
      </c>
      <c r="B13" s="2" t="s">
        <v>81</v>
      </c>
      <c r="C13" s="2"/>
      <c r="D13" s="2">
        <v>6005</v>
      </c>
      <c r="E13" s="2">
        <v>282632</v>
      </c>
      <c r="F13" s="2"/>
      <c r="G13" s="2"/>
      <c r="H13" s="2" t="s">
        <v>123</v>
      </c>
    </row>
    <row r="14" spans="1:8" hidden="1" x14ac:dyDescent="0.2">
      <c r="A14" s="21">
        <v>10</v>
      </c>
      <c r="B14" s="2" t="s">
        <v>90</v>
      </c>
      <c r="C14" s="2"/>
      <c r="D14" s="2">
        <v>12733</v>
      </c>
      <c r="E14" s="2">
        <v>356482</v>
      </c>
      <c r="F14" s="2"/>
      <c r="G14" s="2"/>
      <c r="H14" s="2" t="s">
        <v>123</v>
      </c>
    </row>
    <row r="15" spans="1:8" hidden="1" x14ac:dyDescent="0.2">
      <c r="A15" s="21">
        <v>11</v>
      </c>
      <c r="B15" s="2" t="s">
        <v>107</v>
      </c>
      <c r="C15" s="2"/>
      <c r="D15" s="2">
        <v>6643</v>
      </c>
      <c r="E15" s="2">
        <v>239659</v>
      </c>
      <c r="F15" s="2"/>
      <c r="G15" s="2"/>
      <c r="H15" s="2" t="s">
        <v>123</v>
      </c>
    </row>
    <row r="16" spans="1:8" hidden="1" x14ac:dyDescent="0.2">
      <c r="A16" s="21">
        <v>12</v>
      </c>
      <c r="B16" s="2" t="s">
        <v>110</v>
      </c>
      <c r="C16" s="2"/>
      <c r="D16" s="2">
        <v>7135</v>
      </c>
      <c r="E16" s="2">
        <v>322951</v>
      </c>
      <c r="F16" s="2"/>
      <c r="G16" s="2"/>
      <c r="H16" s="2" t="s">
        <v>123</v>
      </c>
    </row>
    <row r="17" spans="1:8" hidden="1" x14ac:dyDescent="0.2">
      <c r="A17" s="21">
        <v>13</v>
      </c>
      <c r="B17" s="2" t="s">
        <v>87</v>
      </c>
      <c r="C17" s="2"/>
      <c r="D17" s="2">
        <v>6224</v>
      </c>
      <c r="E17" s="2">
        <v>257296</v>
      </c>
      <c r="F17" s="2"/>
      <c r="G17" s="2"/>
      <c r="H17" s="2" t="s">
        <v>123</v>
      </c>
    </row>
    <row r="18" spans="1:8" hidden="1" x14ac:dyDescent="0.2">
      <c r="A18" s="21">
        <v>14</v>
      </c>
      <c r="B18" s="2" t="s">
        <v>106</v>
      </c>
      <c r="C18" s="2"/>
      <c r="D18" s="2">
        <v>5664</v>
      </c>
      <c r="E18" s="2">
        <v>263737</v>
      </c>
      <c r="F18" s="2"/>
      <c r="G18" s="2"/>
      <c r="H18" s="2" t="s">
        <v>123</v>
      </c>
    </row>
    <row r="19" spans="1:8" hidden="1" x14ac:dyDescent="0.2">
      <c r="A19" s="21">
        <v>15</v>
      </c>
      <c r="B19" s="2" t="s">
        <v>85</v>
      </c>
      <c r="C19" s="2"/>
      <c r="D19" s="2">
        <v>9446</v>
      </c>
      <c r="E19" s="2">
        <v>434300</v>
      </c>
      <c r="F19" s="2"/>
      <c r="G19" s="2"/>
      <c r="H19" s="2" t="s">
        <v>123</v>
      </c>
    </row>
    <row r="20" spans="1:8" hidden="1" x14ac:dyDescent="0.2">
      <c r="A20" s="21">
        <v>16</v>
      </c>
      <c r="B20" s="2" t="s">
        <v>80</v>
      </c>
      <c r="C20" s="2"/>
      <c r="D20" s="2">
        <v>4572</v>
      </c>
      <c r="E20" s="2">
        <v>271578</v>
      </c>
      <c r="F20" s="2"/>
      <c r="G20" s="2"/>
      <c r="H20" s="2" t="s">
        <v>123</v>
      </c>
    </row>
    <row r="21" spans="1:8" hidden="1" x14ac:dyDescent="0.2">
      <c r="A21" s="21">
        <v>17</v>
      </c>
      <c r="B21" s="2" t="s">
        <v>104</v>
      </c>
      <c r="C21" s="2"/>
      <c r="D21" s="2">
        <v>6530</v>
      </c>
      <c r="E21" s="2">
        <v>168747</v>
      </c>
      <c r="F21" s="2"/>
      <c r="G21" s="2"/>
      <c r="H21" s="2" t="s">
        <v>123</v>
      </c>
    </row>
    <row r="22" spans="1:8" hidden="1" x14ac:dyDescent="0.2">
      <c r="A22" s="21">
        <v>18</v>
      </c>
      <c r="B22" s="2" t="s">
        <v>99</v>
      </c>
      <c r="C22" s="2"/>
      <c r="D22" s="2">
        <v>24716</v>
      </c>
      <c r="E22" s="2">
        <v>381250</v>
      </c>
      <c r="F22" s="2"/>
      <c r="G22" s="2"/>
      <c r="H22" s="2" t="s">
        <v>123</v>
      </c>
    </row>
    <row r="23" spans="1:8" hidden="1" x14ac:dyDescent="0.2">
      <c r="A23" s="21">
        <v>19</v>
      </c>
      <c r="B23" s="2" t="s">
        <v>97</v>
      </c>
      <c r="C23" s="2"/>
      <c r="D23" s="2">
        <v>11120</v>
      </c>
      <c r="E23" s="2">
        <v>208921</v>
      </c>
      <c r="F23" s="2"/>
      <c r="G23" s="2"/>
      <c r="H23" s="2" t="s">
        <v>123</v>
      </c>
    </row>
    <row r="24" spans="1:8" hidden="1" x14ac:dyDescent="0.2">
      <c r="A24" s="21">
        <v>20</v>
      </c>
      <c r="B24" s="2" t="s">
        <v>86</v>
      </c>
      <c r="C24" s="2"/>
      <c r="D24" s="2">
        <v>21882</v>
      </c>
      <c r="E24" s="2">
        <v>312445</v>
      </c>
      <c r="F24" s="2"/>
      <c r="G24" s="2"/>
      <c r="H24" s="2" t="s">
        <v>123</v>
      </c>
    </row>
    <row r="25" spans="1:8" x14ac:dyDescent="0.2">
      <c r="A25" s="21">
        <v>21</v>
      </c>
      <c r="B25" s="2" t="s">
        <v>84</v>
      </c>
      <c r="C25" s="2"/>
      <c r="D25" s="2">
        <v>13782</v>
      </c>
      <c r="E25" s="2">
        <v>283050</v>
      </c>
      <c r="F25" s="2"/>
      <c r="G25" s="2"/>
      <c r="H25" s="2" t="s">
        <v>123</v>
      </c>
    </row>
    <row r="26" spans="1:8" hidden="1" x14ac:dyDescent="0.2">
      <c r="A26" s="21">
        <v>22</v>
      </c>
      <c r="B26" s="2" t="s">
        <v>105</v>
      </c>
      <c r="C26" s="2"/>
      <c r="D26" s="2">
        <v>8682</v>
      </c>
      <c r="E26" s="2">
        <v>295933</v>
      </c>
      <c r="F26" s="2"/>
      <c r="G26" s="2"/>
      <c r="H26" s="2" t="s">
        <v>123</v>
      </c>
    </row>
    <row r="27" spans="1:8" hidden="1" x14ac:dyDescent="0.2">
      <c r="A27" s="21">
        <v>23</v>
      </c>
      <c r="B27" s="2" t="s">
        <v>109</v>
      </c>
      <c r="C27" s="2"/>
      <c r="D27" s="2">
        <v>8290</v>
      </c>
      <c r="E27" s="2">
        <v>205705</v>
      </c>
      <c r="F27" s="2"/>
      <c r="G27" s="2"/>
      <c r="H27" s="2" t="s">
        <v>123</v>
      </c>
    </row>
    <row r="28" spans="1:8" hidden="1" x14ac:dyDescent="0.2">
      <c r="A28" s="21">
        <v>24</v>
      </c>
      <c r="B28" s="2" t="s">
        <v>89</v>
      </c>
      <c r="C28" s="2"/>
      <c r="D28" s="2">
        <v>13811</v>
      </c>
      <c r="E28" s="2">
        <v>261389</v>
      </c>
      <c r="F28" s="2"/>
      <c r="G28" s="2"/>
      <c r="H28" s="2" t="s">
        <v>123</v>
      </c>
    </row>
    <row r="29" spans="1:8" hidden="1" x14ac:dyDescent="0.2">
      <c r="A29" s="21">
        <v>25</v>
      </c>
      <c r="B29" s="2" t="s">
        <v>79</v>
      </c>
      <c r="C29" s="2"/>
      <c r="D29" s="2">
        <v>5174</v>
      </c>
      <c r="E29" s="2">
        <v>129677</v>
      </c>
      <c r="F29" s="2"/>
      <c r="G29" s="2"/>
      <c r="H29" s="2" t="s">
        <v>123</v>
      </c>
    </row>
    <row r="30" spans="1:8" hidden="1" x14ac:dyDescent="0.2">
      <c r="A30" s="21">
        <v>26</v>
      </c>
      <c r="B30" s="2" t="s">
        <v>100</v>
      </c>
      <c r="C30" s="2"/>
      <c r="D30" s="2">
        <v>43071</v>
      </c>
      <c r="E30" s="2">
        <v>237630</v>
      </c>
      <c r="F30" s="2"/>
      <c r="G30" s="2"/>
      <c r="H30" s="2" t="s">
        <v>123</v>
      </c>
    </row>
    <row r="31" spans="1:8" hidden="1" x14ac:dyDescent="0.2">
      <c r="A31" s="21">
        <v>27</v>
      </c>
      <c r="B31" s="2" t="s">
        <v>101</v>
      </c>
      <c r="C31" s="2"/>
      <c r="D31" s="2">
        <v>45614</v>
      </c>
      <c r="E31" s="2">
        <v>355371</v>
      </c>
      <c r="F31" s="2"/>
      <c r="G31" s="2"/>
      <c r="H31" s="2" t="s">
        <v>123</v>
      </c>
    </row>
    <row r="32" spans="1:8" hidden="1" x14ac:dyDescent="0.2">
      <c r="A32" s="21">
        <v>28</v>
      </c>
      <c r="B32" s="2" t="s">
        <v>108</v>
      </c>
      <c r="C32" s="2"/>
      <c r="D32" s="2">
        <v>31659</v>
      </c>
      <c r="E32" s="2">
        <v>355970</v>
      </c>
      <c r="F32" s="2"/>
      <c r="G32" s="2"/>
      <c r="H32" s="2" t="s">
        <v>123</v>
      </c>
    </row>
    <row r="33" spans="1:8" hidden="1" x14ac:dyDescent="0.2">
      <c r="A33" s="21">
        <v>29</v>
      </c>
      <c r="B33" s="2" t="s">
        <v>82</v>
      </c>
      <c r="C33" s="2"/>
      <c r="D33" s="2">
        <v>55886</v>
      </c>
      <c r="E33" s="2">
        <v>432925</v>
      </c>
      <c r="F33" s="2"/>
      <c r="G33" s="2"/>
      <c r="H33" s="2" t="s">
        <v>123</v>
      </c>
    </row>
    <row r="34" spans="1:8" hidden="1" x14ac:dyDescent="0.2">
      <c r="A34" s="21">
        <v>30</v>
      </c>
      <c r="B34" s="2" t="s">
        <v>91</v>
      </c>
      <c r="C34" s="2">
        <v>29947</v>
      </c>
      <c r="D34" s="2">
        <v>3123</v>
      </c>
      <c r="E34" s="2">
        <v>29620</v>
      </c>
      <c r="F34" s="2"/>
      <c r="G34" s="2"/>
      <c r="H34" s="2" t="s">
        <v>124</v>
      </c>
    </row>
    <row r="35" spans="1:8" hidden="1" x14ac:dyDescent="0.2">
      <c r="A35" s="21">
        <v>31</v>
      </c>
      <c r="B35" s="2" t="s">
        <v>95</v>
      </c>
      <c r="C35" s="2"/>
      <c r="D35" s="2">
        <v>16559</v>
      </c>
      <c r="E35" s="2">
        <v>94944</v>
      </c>
      <c r="F35" s="2"/>
      <c r="G35" s="2"/>
      <c r="H35" s="2" t="s">
        <v>123</v>
      </c>
    </row>
    <row r="36" spans="1:8" hidden="1" x14ac:dyDescent="0.2">
      <c r="A36" s="21">
        <v>32</v>
      </c>
      <c r="B36" s="2" t="s">
        <v>93</v>
      </c>
      <c r="C36" s="2"/>
      <c r="D36" s="2">
        <v>2010</v>
      </c>
      <c r="E36" s="2">
        <v>40139</v>
      </c>
      <c r="F36" s="2"/>
      <c r="G36" s="2"/>
      <c r="H36" s="2" t="s">
        <v>123</v>
      </c>
    </row>
    <row r="37" spans="1:8" hidden="1" x14ac:dyDescent="0.2">
      <c r="A37" s="21">
        <v>33</v>
      </c>
      <c r="B37" s="2" t="s">
        <v>94</v>
      </c>
      <c r="C37" s="2"/>
      <c r="D37" s="2">
        <v>30219</v>
      </c>
      <c r="E37" s="2">
        <v>318211</v>
      </c>
      <c r="F37" s="2"/>
      <c r="G37" s="2"/>
      <c r="H37" s="2" t="s">
        <v>123</v>
      </c>
    </row>
    <row r="38" spans="1:8" hidden="1" x14ac:dyDescent="0.2">
      <c r="A38" s="21">
        <v>34</v>
      </c>
      <c r="B38" s="2" t="s">
        <v>92</v>
      </c>
      <c r="C38" s="2"/>
      <c r="D38" s="2">
        <v>1203</v>
      </c>
      <c r="E38" s="2">
        <v>11244</v>
      </c>
      <c r="F38" s="2"/>
      <c r="G38" s="2"/>
      <c r="H38" s="2" t="s">
        <v>123</v>
      </c>
    </row>
    <row r="39" spans="1:8" hidden="1" x14ac:dyDescent="0.2">
      <c r="A39" s="21">
        <v>35</v>
      </c>
      <c r="B39" s="2" t="s">
        <v>96</v>
      </c>
      <c r="C39" s="2"/>
      <c r="D39" s="2">
        <v>8757</v>
      </c>
      <c r="E39" s="2">
        <v>68404</v>
      </c>
      <c r="F39" s="2"/>
      <c r="G39" s="2"/>
      <c r="H39" s="2" t="s">
        <v>123</v>
      </c>
    </row>
    <row r="40" spans="1:8" ht="15" hidden="1" customHeight="1" x14ac:dyDescent="0.2">
      <c r="A40" s="90" t="s">
        <v>122</v>
      </c>
      <c r="B40" s="91"/>
      <c r="C40" s="22">
        <v>740538</v>
      </c>
      <c r="D40" s="22">
        <v>587377</v>
      </c>
      <c r="E40" s="22">
        <v>9071632</v>
      </c>
      <c r="F40" s="22"/>
      <c r="G40" s="22"/>
      <c r="H40" s="2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B1" zoomScaleNormal="100" zoomScalePageLayoutView="55" workbookViewId="0">
      <selection activeCell="B4" sqref="B4:E26"/>
    </sheetView>
  </sheetViews>
  <sheetFormatPr defaultRowHeight="15" x14ac:dyDescent="0.25"/>
  <cols>
    <col min="1" max="1" width="3.7109375" hidden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86" t="s">
        <v>138</v>
      </c>
      <c r="B2" s="86"/>
      <c r="C2" s="86"/>
      <c r="D2" s="86"/>
      <c r="E2" s="86"/>
    </row>
    <row r="3" spans="1:5" x14ac:dyDescent="0.25">
      <c r="A3" s="1"/>
      <c r="B3" s="1"/>
      <c r="C3" s="1"/>
      <c r="D3" s="1"/>
      <c r="E3" s="1"/>
    </row>
    <row r="4" spans="1:5" x14ac:dyDescent="0.25">
      <c r="A4" s="74" t="s">
        <v>42</v>
      </c>
      <c r="B4" s="92" t="s">
        <v>45</v>
      </c>
      <c r="C4" s="74" t="s">
        <v>125</v>
      </c>
      <c r="D4" s="74"/>
      <c r="E4" s="74" t="s">
        <v>126</v>
      </c>
    </row>
    <row r="5" spans="1:5" x14ac:dyDescent="0.25">
      <c r="A5" s="74"/>
      <c r="B5" s="92"/>
      <c r="C5" s="23" t="s">
        <v>127</v>
      </c>
      <c r="D5" s="23" t="s">
        <v>128</v>
      </c>
      <c r="E5" s="74"/>
    </row>
    <row r="6" spans="1:5" hidden="1" x14ac:dyDescent="0.25">
      <c r="A6" s="21">
        <v>1</v>
      </c>
      <c r="B6" s="24" t="s">
        <v>83</v>
      </c>
      <c r="C6" s="25">
        <v>101938</v>
      </c>
      <c r="D6" s="24"/>
      <c r="E6" s="2" t="s">
        <v>139</v>
      </c>
    </row>
    <row r="7" spans="1:5" hidden="1" x14ac:dyDescent="0.25">
      <c r="A7" s="21">
        <v>2</v>
      </c>
      <c r="B7" s="24" t="s">
        <v>78</v>
      </c>
      <c r="C7" s="25">
        <v>116977</v>
      </c>
      <c r="D7" s="24"/>
      <c r="E7" s="2" t="s">
        <v>139</v>
      </c>
    </row>
    <row r="8" spans="1:5" hidden="1" x14ac:dyDescent="0.25">
      <c r="A8" s="21">
        <v>3</v>
      </c>
      <c r="B8" s="24" t="s">
        <v>102</v>
      </c>
      <c r="C8" s="25">
        <v>69601</v>
      </c>
      <c r="D8" s="25">
        <v>27533</v>
      </c>
      <c r="E8" s="2" t="s">
        <v>139</v>
      </c>
    </row>
    <row r="9" spans="1:5" hidden="1" x14ac:dyDescent="0.25">
      <c r="A9" s="21">
        <v>4</v>
      </c>
      <c r="B9" s="24" t="s">
        <v>77</v>
      </c>
      <c r="C9" s="25">
        <v>52921</v>
      </c>
      <c r="D9" s="24"/>
      <c r="E9" s="2" t="s">
        <v>139</v>
      </c>
    </row>
    <row r="10" spans="1:5" hidden="1" x14ac:dyDescent="0.25">
      <c r="A10" s="21">
        <v>5</v>
      </c>
      <c r="B10" s="24" t="s">
        <v>129</v>
      </c>
      <c r="C10" s="25">
        <v>44851</v>
      </c>
      <c r="D10" s="24"/>
      <c r="E10" s="2" t="s">
        <v>139</v>
      </c>
    </row>
    <row r="11" spans="1:5" hidden="1" x14ac:dyDescent="0.25">
      <c r="A11" s="21">
        <v>6</v>
      </c>
      <c r="B11" s="24" t="s">
        <v>103</v>
      </c>
      <c r="C11" s="25">
        <v>28692</v>
      </c>
      <c r="D11" s="24"/>
      <c r="E11" s="2" t="s">
        <v>139</v>
      </c>
    </row>
    <row r="12" spans="1:5" hidden="1" x14ac:dyDescent="0.25">
      <c r="A12" s="21">
        <v>7</v>
      </c>
      <c r="B12" s="24" t="s">
        <v>111</v>
      </c>
      <c r="C12" s="25">
        <v>56855</v>
      </c>
      <c r="D12" s="24"/>
      <c r="E12" s="2" t="s">
        <v>139</v>
      </c>
    </row>
    <row r="13" spans="1:5" hidden="1" x14ac:dyDescent="0.25">
      <c r="A13" s="21">
        <v>8</v>
      </c>
      <c r="B13" s="24" t="s">
        <v>130</v>
      </c>
      <c r="C13" s="25">
        <v>64645</v>
      </c>
      <c r="D13" s="24"/>
      <c r="E13" s="2" t="s">
        <v>139</v>
      </c>
    </row>
    <row r="14" spans="1:5" hidden="1" x14ac:dyDescent="0.25">
      <c r="A14" s="21">
        <v>9</v>
      </c>
      <c r="B14" s="24" t="s">
        <v>81</v>
      </c>
      <c r="C14" s="25">
        <v>53100</v>
      </c>
      <c r="D14" s="24"/>
      <c r="E14" s="2" t="s">
        <v>139</v>
      </c>
    </row>
    <row r="15" spans="1:5" hidden="1" x14ac:dyDescent="0.25">
      <c r="A15" s="21">
        <v>10</v>
      </c>
      <c r="B15" s="24" t="s">
        <v>131</v>
      </c>
      <c r="C15" s="25">
        <v>27668</v>
      </c>
      <c r="D15" s="25">
        <v>21218</v>
      </c>
      <c r="E15" s="2" t="s">
        <v>139</v>
      </c>
    </row>
    <row r="16" spans="1:5" hidden="1" x14ac:dyDescent="0.25">
      <c r="A16" s="21">
        <v>11</v>
      </c>
      <c r="B16" s="24" t="s">
        <v>107</v>
      </c>
      <c r="C16" s="25">
        <v>17982</v>
      </c>
      <c r="D16" s="25">
        <v>10717</v>
      </c>
      <c r="E16" s="2" t="s">
        <v>139</v>
      </c>
    </row>
    <row r="17" spans="1:5" hidden="1" x14ac:dyDescent="0.25">
      <c r="A17" s="21">
        <v>12</v>
      </c>
      <c r="B17" s="24" t="s">
        <v>110</v>
      </c>
      <c r="C17" s="25">
        <v>43547</v>
      </c>
      <c r="D17" s="25">
        <v>40384</v>
      </c>
      <c r="E17" s="2" t="s">
        <v>139</v>
      </c>
    </row>
    <row r="18" spans="1:5" hidden="1" x14ac:dyDescent="0.25">
      <c r="A18" s="21">
        <v>13</v>
      </c>
      <c r="B18" s="24" t="s">
        <v>87</v>
      </c>
      <c r="C18" s="25">
        <v>13913</v>
      </c>
      <c r="D18" s="24"/>
      <c r="E18" s="2" t="s">
        <v>139</v>
      </c>
    </row>
    <row r="19" spans="1:5" hidden="1" x14ac:dyDescent="0.25">
      <c r="A19" s="21">
        <v>14</v>
      </c>
      <c r="B19" s="24" t="s">
        <v>106</v>
      </c>
      <c r="C19" s="25">
        <v>44588</v>
      </c>
      <c r="D19" s="25">
        <v>44819</v>
      </c>
      <c r="E19" s="2" t="s">
        <v>139</v>
      </c>
    </row>
    <row r="20" spans="1:5" hidden="1" x14ac:dyDescent="0.25">
      <c r="A20" s="21">
        <v>15</v>
      </c>
      <c r="B20" s="24" t="s">
        <v>132</v>
      </c>
      <c r="C20" s="25">
        <v>147657</v>
      </c>
      <c r="D20" s="24"/>
      <c r="E20" s="2" t="s">
        <v>139</v>
      </c>
    </row>
    <row r="21" spans="1:5" hidden="1" x14ac:dyDescent="0.25">
      <c r="A21" s="21">
        <v>16</v>
      </c>
      <c r="B21" s="24" t="s">
        <v>80</v>
      </c>
      <c r="C21" s="25">
        <v>91656</v>
      </c>
      <c r="D21" s="24"/>
      <c r="E21" s="2" t="s">
        <v>139</v>
      </c>
    </row>
    <row r="22" spans="1:5" hidden="1" x14ac:dyDescent="0.25">
      <c r="A22" s="21">
        <v>17</v>
      </c>
      <c r="B22" s="24" t="s">
        <v>104</v>
      </c>
      <c r="C22" s="25">
        <v>59453</v>
      </c>
      <c r="D22" s="24"/>
      <c r="E22" s="2" t="s">
        <v>139</v>
      </c>
    </row>
    <row r="23" spans="1:5" hidden="1" x14ac:dyDescent="0.25">
      <c r="A23" s="21">
        <v>18</v>
      </c>
      <c r="B23" s="24" t="s">
        <v>99</v>
      </c>
      <c r="C23" s="25">
        <v>87016</v>
      </c>
      <c r="D23" s="24"/>
      <c r="E23" s="2" t="s">
        <v>139</v>
      </c>
    </row>
    <row r="24" spans="1:5" hidden="1" x14ac:dyDescent="0.25">
      <c r="A24" s="21">
        <v>19</v>
      </c>
      <c r="B24" s="24" t="s">
        <v>97</v>
      </c>
      <c r="C24" s="25">
        <v>7051</v>
      </c>
      <c r="D24" s="24"/>
      <c r="E24" s="2" t="s">
        <v>139</v>
      </c>
    </row>
    <row r="25" spans="1:5" hidden="1" x14ac:dyDescent="0.25">
      <c r="A25" s="21">
        <v>20</v>
      </c>
      <c r="B25" s="24" t="s">
        <v>86</v>
      </c>
      <c r="C25" s="25">
        <v>61568</v>
      </c>
      <c r="D25" s="24"/>
      <c r="E25" s="2" t="s">
        <v>139</v>
      </c>
    </row>
    <row r="26" spans="1:5" x14ac:dyDescent="0.25">
      <c r="A26" s="21">
        <v>21</v>
      </c>
      <c r="B26" s="24" t="s">
        <v>133</v>
      </c>
      <c r="C26" s="25">
        <v>86426</v>
      </c>
      <c r="D26" s="24"/>
      <c r="E26" s="2" t="s">
        <v>139</v>
      </c>
    </row>
    <row r="27" spans="1:5" hidden="1" x14ac:dyDescent="0.25">
      <c r="A27" s="21">
        <v>22</v>
      </c>
      <c r="B27" s="24" t="s">
        <v>105</v>
      </c>
      <c r="C27" s="25">
        <v>37437</v>
      </c>
      <c r="D27" s="24"/>
      <c r="E27" s="2" t="s">
        <v>139</v>
      </c>
    </row>
    <row r="28" spans="1:5" hidden="1" x14ac:dyDescent="0.25">
      <c r="A28" s="21">
        <v>23</v>
      </c>
      <c r="B28" s="24" t="s">
        <v>109</v>
      </c>
      <c r="C28" s="25">
        <v>36853</v>
      </c>
      <c r="D28" s="24"/>
      <c r="E28" s="2" t="s">
        <v>139</v>
      </c>
    </row>
    <row r="29" spans="1:5" hidden="1" x14ac:dyDescent="0.25">
      <c r="A29" s="21">
        <v>24</v>
      </c>
      <c r="B29" s="24" t="s">
        <v>89</v>
      </c>
      <c r="C29" s="25">
        <v>9709</v>
      </c>
      <c r="D29" s="24"/>
      <c r="E29" s="2" t="s">
        <v>139</v>
      </c>
    </row>
    <row r="30" spans="1:5" hidden="1" x14ac:dyDescent="0.25">
      <c r="A30" s="21">
        <v>25</v>
      </c>
      <c r="B30" s="24" t="s">
        <v>79</v>
      </c>
      <c r="C30" s="25">
        <v>43276</v>
      </c>
      <c r="D30" s="24"/>
      <c r="E30" s="2" t="s">
        <v>139</v>
      </c>
    </row>
    <row r="31" spans="1:5" hidden="1" x14ac:dyDescent="0.25">
      <c r="A31" s="21">
        <v>26</v>
      </c>
      <c r="B31" s="24" t="s">
        <v>100</v>
      </c>
      <c r="C31" s="25">
        <v>21956</v>
      </c>
      <c r="D31" s="25">
        <v>11084</v>
      </c>
      <c r="E31" s="2" t="s">
        <v>139</v>
      </c>
    </row>
    <row r="32" spans="1:5" hidden="1" x14ac:dyDescent="0.25">
      <c r="A32" s="21">
        <v>27</v>
      </c>
      <c r="B32" s="24" t="s">
        <v>134</v>
      </c>
      <c r="C32" s="25">
        <v>70176</v>
      </c>
      <c r="D32" s="25">
        <v>109</v>
      </c>
      <c r="E32" s="2" t="s">
        <v>139</v>
      </c>
    </row>
    <row r="33" spans="1:5" hidden="1" x14ac:dyDescent="0.25">
      <c r="A33" s="21">
        <v>28</v>
      </c>
      <c r="B33" s="24" t="s">
        <v>108</v>
      </c>
      <c r="C33" s="25">
        <v>42675</v>
      </c>
      <c r="D33" s="25">
        <v>251</v>
      </c>
      <c r="E33" s="2" t="s">
        <v>139</v>
      </c>
    </row>
    <row r="34" spans="1:5" hidden="1" x14ac:dyDescent="0.25">
      <c r="A34" s="21">
        <v>29</v>
      </c>
      <c r="B34" s="24" t="s">
        <v>82</v>
      </c>
      <c r="C34" s="25">
        <v>63426</v>
      </c>
      <c r="D34" s="24"/>
      <c r="E34" s="2" t="s">
        <v>139</v>
      </c>
    </row>
    <row r="35" spans="1:5" hidden="1" x14ac:dyDescent="0.25">
      <c r="A35" s="21">
        <v>30</v>
      </c>
      <c r="B35" s="24" t="s">
        <v>135</v>
      </c>
      <c r="C35" s="25">
        <v>854</v>
      </c>
      <c r="D35" s="25">
        <v>2157</v>
      </c>
      <c r="E35" s="2" t="s">
        <v>139</v>
      </c>
    </row>
    <row r="36" spans="1:5" hidden="1" x14ac:dyDescent="0.25">
      <c r="A36" s="21">
        <v>31</v>
      </c>
      <c r="B36" s="24" t="s">
        <v>95</v>
      </c>
      <c r="C36" s="25">
        <v>7422</v>
      </c>
      <c r="D36" s="25">
        <v>7251</v>
      </c>
      <c r="E36" s="2" t="s">
        <v>139</v>
      </c>
    </row>
    <row r="37" spans="1:5" hidden="1" x14ac:dyDescent="0.25">
      <c r="A37" s="21">
        <v>32</v>
      </c>
      <c r="B37" s="24" t="s">
        <v>93</v>
      </c>
      <c r="C37" s="25">
        <v>2028</v>
      </c>
      <c r="D37" s="25">
        <v>559</v>
      </c>
      <c r="E37" s="2" t="s">
        <v>139</v>
      </c>
    </row>
    <row r="38" spans="1:5" hidden="1" x14ac:dyDescent="0.25">
      <c r="A38" s="21">
        <v>33</v>
      </c>
      <c r="B38" s="24" t="s">
        <v>136</v>
      </c>
      <c r="C38" s="25">
        <v>15804</v>
      </c>
      <c r="D38" s="25">
        <v>6278</v>
      </c>
      <c r="E38" s="2" t="s">
        <v>139</v>
      </c>
    </row>
    <row r="39" spans="1:5" hidden="1" x14ac:dyDescent="0.25">
      <c r="A39" s="21">
        <v>34</v>
      </c>
      <c r="B39" s="24" t="s">
        <v>92</v>
      </c>
      <c r="C39" s="25">
        <v>2166</v>
      </c>
      <c r="D39" s="25">
        <v>6448</v>
      </c>
      <c r="E39" s="2" t="s">
        <v>139</v>
      </c>
    </row>
    <row r="40" spans="1:5" hidden="1" x14ac:dyDescent="0.25">
      <c r="A40" s="21">
        <v>35</v>
      </c>
      <c r="B40" s="24" t="s">
        <v>96</v>
      </c>
      <c r="C40" s="25">
        <v>2175</v>
      </c>
      <c r="D40" s="25">
        <v>2030</v>
      </c>
      <c r="E40" s="2" t="s">
        <v>139</v>
      </c>
    </row>
    <row r="41" spans="1:5" hidden="1" x14ac:dyDescent="0.25">
      <c r="A41" s="89" t="s">
        <v>137</v>
      </c>
      <c r="B41" s="89"/>
      <c r="C41" s="26">
        <v>1634062</v>
      </c>
      <c r="D41" s="26">
        <v>180838</v>
      </c>
      <c r="E41" s="22"/>
    </row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="70" zoomScaleNormal="70" workbookViewId="0">
      <selection activeCell="A4" sqref="A4:I14"/>
    </sheetView>
  </sheetViews>
  <sheetFormatPr defaultRowHeight="12.75" x14ac:dyDescent="0.2"/>
  <cols>
    <col min="1" max="1" width="20.28515625" style="1" bestFit="1" customWidth="1"/>
    <col min="2" max="2" width="12.42578125" style="1" bestFit="1" customWidth="1"/>
    <col min="3" max="3" width="7.42578125" style="1" bestFit="1" customWidth="1"/>
    <col min="4" max="4" width="17.7109375" style="1" bestFit="1" customWidth="1"/>
    <col min="5" max="5" width="9.7109375" style="1" bestFit="1" customWidth="1"/>
    <col min="6" max="6" width="17.7109375" style="1" bestFit="1" customWidth="1"/>
    <col min="7" max="7" width="9.7109375" style="1" bestFit="1" customWidth="1"/>
    <col min="8" max="8" width="17.7109375" style="1" bestFit="1" customWidth="1"/>
    <col min="9" max="9" width="7.42578125" style="1" bestFit="1" customWidth="1"/>
    <col min="10" max="16384" width="9.140625" style="1"/>
  </cols>
  <sheetData>
    <row r="1" spans="1:9" x14ac:dyDescent="0.2">
      <c r="A1" s="86" t="s">
        <v>199</v>
      </c>
      <c r="B1" s="86"/>
      <c r="C1" s="86"/>
      <c r="D1" s="86"/>
      <c r="E1" s="86"/>
      <c r="F1" s="86"/>
      <c r="G1" s="86"/>
      <c r="H1" s="86"/>
      <c r="I1" s="86"/>
    </row>
    <row r="2" spans="1:9" x14ac:dyDescent="0.2">
      <c r="A2" s="86"/>
      <c r="B2" s="86"/>
      <c r="C2" s="86"/>
      <c r="D2" s="86"/>
      <c r="E2" s="86"/>
      <c r="F2" s="86"/>
      <c r="G2" s="86"/>
      <c r="H2" s="86"/>
      <c r="I2" s="86"/>
    </row>
    <row r="3" spans="1:9" ht="13.5" thickBot="1" x14ac:dyDescent="0.25"/>
    <row r="4" spans="1:9" x14ac:dyDescent="0.2">
      <c r="A4" s="93" t="s">
        <v>163</v>
      </c>
      <c r="B4" s="98" t="s">
        <v>140</v>
      </c>
      <c r="C4" s="99"/>
      <c r="D4" s="98" t="s">
        <v>141</v>
      </c>
      <c r="E4" s="100"/>
      <c r="F4" s="100"/>
      <c r="G4" s="100"/>
      <c r="H4" s="100"/>
      <c r="I4" s="99"/>
    </row>
    <row r="5" spans="1:9" x14ac:dyDescent="0.2">
      <c r="A5" s="94"/>
      <c r="B5" s="96">
        <v>2017</v>
      </c>
      <c r="C5" s="97"/>
      <c r="D5" s="96">
        <v>2016</v>
      </c>
      <c r="E5" s="83"/>
      <c r="F5" s="83">
        <v>2017</v>
      </c>
      <c r="G5" s="83"/>
      <c r="H5" s="83">
        <v>2018</v>
      </c>
      <c r="I5" s="97"/>
    </row>
    <row r="6" spans="1:9" ht="13.5" thickBot="1" x14ac:dyDescent="0.25">
      <c r="A6" s="95"/>
      <c r="B6" s="67" t="s">
        <v>185</v>
      </c>
      <c r="C6" s="68" t="s">
        <v>160</v>
      </c>
      <c r="D6" s="67" t="s">
        <v>185</v>
      </c>
      <c r="E6" s="69" t="s">
        <v>160</v>
      </c>
      <c r="F6" s="69" t="s">
        <v>185</v>
      </c>
      <c r="G6" s="69" t="s">
        <v>160</v>
      </c>
      <c r="H6" s="69" t="s">
        <v>185</v>
      </c>
      <c r="I6" s="68" t="s">
        <v>160</v>
      </c>
    </row>
    <row r="7" spans="1:9" hidden="1" x14ac:dyDescent="0.2">
      <c r="A7" s="32" t="s">
        <v>146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78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79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80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81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31" t="s">
        <v>82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31" t="s">
        <v>83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x14ac:dyDescent="0.2">
      <c r="A14" s="31" t="s">
        <v>133</v>
      </c>
      <c r="B14" s="27"/>
      <c r="C14" s="11"/>
      <c r="D14" s="105">
        <v>4830000000</v>
      </c>
      <c r="E14" s="71">
        <v>483</v>
      </c>
      <c r="F14" s="71">
        <v>3460000000</v>
      </c>
      <c r="G14" s="71">
        <v>346</v>
      </c>
      <c r="H14" s="71">
        <v>5820000000</v>
      </c>
      <c r="I14" s="11">
        <v>388</v>
      </c>
    </row>
    <row r="15" spans="1:9" hidden="1" x14ac:dyDescent="0.2">
      <c r="A15" s="31" t="s">
        <v>132</v>
      </c>
      <c r="B15" s="27"/>
      <c r="C15" s="11"/>
      <c r="D15" s="105"/>
      <c r="E15" s="71"/>
      <c r="F15" s="71"/>
      <c r="G15" s="71"/>
      <c r="H15" s="71">
        <v>5280000000</v>
      </c>
      <c r="I15" s="11">
        <v>352</v>
      </c>
    </row>
    <row r="16" spans="1:9" hidden="1" x14ac:dyDescent="0.2">
      <c r="A16" s="31" t="s">
        <v>189</v>
      </c>
      <c r="B16" s="27"/>
      <c r="C16" s="11"/>
      <c r="D16" s="105">
        <v>1600000000</v>
      </c>
      <c r="E16" s="71">
        <v>160</v>
      </c>
      <c r="F16" s="71">
        <v>3080000000</v>
      </c>
      <c r="G16" s="71">
        <v>308</v>
      </c>
      <c r="H16" s="71"/>
      <c r="I16" s="11"/>
    </row>
    <row r="17" spans="1:9" hidden="1" x14ac:dyDescent="0.2">
      <c r="A17" s="31" t="s">
        <v>86</v>
      </c>
      <c r="B17" s="27"/>
      <c r="C17" s="11"/>
      <c r="D17" s="105"/>
      <c r="E17" s="71"/>
      <c r="F17" s="71">
        <v>16005000000</v>
      </c>
      <c r="G17" s="71">
        <v>2056</v>
      </c>
      <c r="H17" s="71"/>
      <c r="I17" s="11"/>
    </row>
    <row r="18" spans="1:9" hidden="1" x14ac:dyDescent="0.2">
      <c r="A18" s="31" t="s">
        <v>87</v>
      </c>
      <c r="B18" s="27"/>
      <c r="C18" s="11"/>
      <c r="D18" s="105"/>
      <c r="E18" s="71"/>
      <c r="F18" s="71">
        <v>9330000000</v>
      </c>
      <c r="G18" s="71">
        <v>997</v>
      </c>
      <c r="H18" s="71"/>
      <c r="I18" s="11"/>
    </row>
    <row r="19" spans="1:9" hidden="1" x14ac:dyDescent="0.2">
      <c r="A19" s="31" t="s">
        <v>129</v>
      </c>
      <c r="B19" s="27"/>
      <c r="C19" s="11"/>
      <c r="D19" s="105">
        <v>2400000000</v>
      </c>
      <c r="E19" s="71">
        <v>240</v>
      </c>
      <c r="F19" s="71">
        <v>34560000000</v>
      </c>
      <c r="G19" s="71">
        <v>3331</v>
      </c>
      <c r="H19" s="71">
        <v>5685000000</v>
      </c>
      <c r="I19" s="11">
        <v>379</v>
      </c>
    </row>
    <row r="20" spans="1:9" hidden="1" x14ac:dyDescent="0.2">
      <c r="A20" s="31" t="s">
        <v>89</v>
      </c>
      <c r="B20" s="27"/>
      <c r="C20" s="11"/>
      <c r="D20" s="105">
        <v>8675000000</v>
      </c>
      <c r="E20" s="71">
        <v>690</v>
      </c>
      <c r="F20" s="71">
        <v>21660000000</v>
      </c>
      <c r="G20" s="71">
        <v>2166</v>
      </c>
      <c r="H20" s="71"/>
      <c r="I20" s="11"/>
    </row>
    <row r="21" spans="1:9" hidden="1" x14ac:dyDescent="0.2">
      <c r="A21" s="31" t="s">
        <v>131</v>
      </c>
      <c r="B21" s="27"/>
      <c r="C21" s="11"/>
      <c r="D21" s="105">
        <v>15095000000</v>
      </c>
      <c r="E21" s="71">
        <v>1213</v>
      </c>
      <c r="F21" s="71">
        <v>25360000000</v>
      </c>
      <c r="G21" s="71">
        <v>2461</v>
      </c>
      <c r="H21" s="71"/>
      <c r="I21" s="11"/>
    </row>
    <row r="22" spans="1:9" hidden="1" x14ac:dyDescent="0.2">
      <c r="A22" s="31" t="s">
        <v>135</v>
      </c>
      <c r="B22" s="27"/>
      <c r="C22" s="11"/>
      <c r="D22" s="105"/>
      <c r="E22" s="71"/>
      <c r="F22" s="71">
        <v>3940000000</v>
      </c>
      <c r="G22" s="71">
        <v>394</v>
      </c>
      <c r="H22" s="71">
        <v>3600000000</v>
      </c>
      <c r="I22" s="11">
        <v>240</v>
      </c>
    </row>
    <row r="23" spans="1:9" hidden="1" x14ac:dyDescent="0.2">
      <c r="A23" s="31" t="s">
        <v>183</v>
      </c>
      <c r="B23" s="27"/>
      <c r="C23" s="11"/>
      <c r="D23" s="105">
        <v>3645000000</v>
      </c>
      <c r="E23" s="71">
        <v>243</v>
      </c>
      <c r="F23" s="71"/>
      <c r="G23" s="71"/>
      <c r="H23" s="71">
        <v>10500000000</v>
      </c>
      <c r="I23" s="11">
        <v>700</v>
      </c>
    </row>
    <row r="24" spans="1:9" hidden="1" x14ac:dyDescent="0.2">
      <c r="A24" s="31" t="s">
        <v>92</v>
      </c>
      <c r="B24" s="27"/>
      <c r="C24" s="11"/>
      <c r="D24" s="105">
        <v>2630000000</v>
      </c>
      <c r="E24" s="71">
        <v>243</v>
      </c>
      <c r="F24" s="71">
        <v>9390000000</v>
      </c>
      <c r="G24" s="71">
        <v>1114</v>
      </c>
      <c r="H24" s="71"/>
      <c r="I24" s="11"/>
    </row>
    <row r="25" spans="1:9" hidden="1" x14ac:dyDescent="0.2">
      <c r="A25" s="31" t="s">
        <v>93</v>
      </c>
      <c r="B25" s="27">
        <v>828000000</v>
      </c>
      <c r="C25" s="11">
        <v>46</v>
      </c>
      <c r="D25" s="105"/>
      <c r="E25" s="71"/>
      <c r="F25" s="71">
        <v>22870000000</v>
      </c>
      <c r="G25" s="71">
        <v>1878</v>
      </c>
      <c r="H25" s="71"/>
      <c r="I25" s="11"/>
    </row>
    <row r="26" spans="1:9" hidden="1" x14ac:dyDescent="0.2">
      <c r="A26" s="31" t="s">
        <v>136</v>
      </c>
      <c r="B26" s="27"/>
      <c r="C26" s="11"/>
      <c r="D26" s="105"/>
      <c r="E26" s="71"/>
      <c r="F26" s="71">
        <v>10180000000</v>
      </c>
      <c r="G26" s="71">
        <v>762</v>
      </c>
      <c r="H26" s="71"/>
      <c r="I26" s="11"/>
    </row>
    <row r="27" spans="1:9" hidden="1" x14ac:dyDescent="0.2">
      <c r="A27" s="31" t="s">
        <v>155</v>
      </c>
      <c r="B27" s="27"/>
      <c r="C27" s="11"/>
      <c r="D27" s="105"/>
      <c r="E27" s="71"/>
      <c r="F27" s="71">
        <v>9760000000</v>
      </c>
      <c r="G27" s="71">
        <v>976</v>
      </c>
      <c r="H27" s="71"/>
      <c r="I27" s="11"/>
    </row>
    <row r="28" spans="1:9" hidden="1" x14ac:dyDescent="0.2">
      <c r="A28" s="31" t="s">
        <v>97</v>
      </c>
      <c r="B28" s="27"/>
      <c r="C28" s="11"/>
      <c r="D28" s="105"/>
      <c r="E28" s="71"/>
      <c r="F28" s="71">
        <v>5475000000</v>
      </c>
      <c r="G28" s="71">
        <v>405</v>
      </c>
      <c r="H28" s="71"/>
      <c r="I28" s="11"/>
    </row>
    <row r="29" spans="1:9" hidden="1" x14ac:dyDescent="0.2">
      <c r="A29" s="31" t="s">
        <v>130</v>
      </c>
      <c r="B29" s="27"/>
      <c r="C29" s="11"/>
      <c r="D29" s="105"/>
      <c r="E29" s="71"/>
      <c r="F29" s="71">
        <v>46185000000</v>
      </c>
      <c r="G29" s="71">
        <v>4442</v>
      </c>
      <c r="H29" s="71"/>
      <c r="I29" s="11"/>
    </row>
    <row r="30" spans="1:9" hidden="1" x14ac:dyDescent="0.2">
      <c r="A30" s="31" t="s">
        <v>99</v>
      </c>
      <c r="B30" s="27">
        <v>900000000</v>
      </c>
      <c r="C30" s="11">
        <v>20</v>
      </c>
      <c r="D30" s="105">
        <v>7580000000</v>
      </c>
      <c r="E30" s="71">
        <v>611</v>
      </c>
      <c r="F30" s="71">
        <v>11440000000</v>
      </c>
      <c r="G30" s="71">
        <v>1042</v>
      </c>
      <c r="H30" s="71"/>
      <c r="I30" s="11"/>
    </row>
    <row r="31" spans="1:9" hidden="1" x14ac:dyDescent="0.2">
      <c r="A31" s="31" t="s">
        <v>100</v>
      </c>
      <c r="B31" s="27"/>
      <c r="C31" s="11"/>
      <c r="D31" s="105">
        <v>3675000000</v>
      </c>
      <c r="E31" s="71">
        <v>245</v>
      </c>
      <c r="F31" s="71"/>
      <c r="G31" s="71"/>
      <c r="H31" s="71"/>
      <c r="I31" s="11"/>
    </row>
    <row r="32" spans="1:9" hidden="1" x14ac:dyDescent="0.2">
      <c r="A32" s="31" t="s">
        <v>156</v>
      </c>
      <c r="B32" s="27"/>
      <c r="C32" s="11"/>
      <c r="D32" s="105">
        <v>2742500000</v>
      </c>
      <c r="E32" s="71">
        <v>236</v>
      </c>
      <c r="F32" s="71">
        <v>11140000000</v>
      </c>
      <c r="G32" s="71">
        <v>1114</v>
      </c>
      <c r="H32" s="71"/>
      <c r="I32" s="11"/>
    </row>
    <row r="33" spans="1:9" hidden="1" x14ac:dyDescent="0.2">
      <c r="A33" s="31" t="s">
        <v>134</v>
      </c>
      <c r="B33" s="27"/>
      <c r="C33" s="11"/>
      <c r="D33" s="105">
        <v>10170000000</v>
      </c>
      <c r="E33" s="71">
        <v>867</v>
      </c>
      <c r="F33" s="71">
        <v>8760000000</v>
      </c>
      <c r="G33" s="71">
        <v>876</v>
      </c>
      <c r="H33" s="71">
        <v>6300000000</v>
      </c>
      <c r="I33" s="11">
        <v>420</v>
      </c>
    </row>
    <row r="34" spans="1:9" hidden="1" x14ac:dyDescent="0.2">
      <c r="A34" s="31" t="s">
        <v>102</v>
      </c>
      <c r="B34" s="27"/>
      <c r="C34" s="11"/>
      <c r="D34" s="105">
        <v>2380000000</v>
      </c>
      <c r="E34" s="71">
        <v>238</v>
      </c>
      <c r="F34" s="71">
        <v>30700000000</v>
      </c>
      <c r="G34" s="71">
        <v>3070</v>
      </c>
      <c r="H34" s="71"/>
      <c r="I34" s="11"/>
    </row>
    <row r="35" spans="1:9" hidden="1" x14ac:dyDescent="0.2">
      <c r="A35" s="31" t="s">
        <v>103</v>
      </c>
      <c r="B35" s="27"/>
      <c r="C35" s="11"/>
      <c r="D35" s="105">
        <v>16490000000</v>
      </c>
      <c r="E35" s="71">
        <v>1319</v>
      </c>
      <c r="F35" s="71">
        <v>17080000000</v>
      </c>
      <c r="G35" s="71">
        <v>1573</v>
      </c>
      <c r="H35" s="71">
        <v>4950000000</v>
      </c>
      <c r="I35" s="11">
        <v>330</v>
      </c>
    </row>
    <row r="36" spans="1:9" hidden="1" x14ac:dyDescent="0.2">
      <c r="A36" s="31" t="s">
        <v>104</v>
      </c>
      <c r="B36" s="27"/>
      <c r="C36" s="11"/>
      <c r="D36" s="105">
        <v>2150000000</v>
      </c>
      <c r="E36" s="71">
        <v>215</v>
      </c>
      <c r="F36" s="71">
        <v>17560000000</v>
      </c>
      <c r="G36" s="71">
        <v>1756</v>
      </c>
      <c r="H36" s="71">
        <v>5610000000</v>
      </c>
      <c r="I36" s="11">
        <v>374</v>
      </c>
    </row>
    <row r="37" spans="1:9" hidden="1" x14ac:dyDescent="0.2">
      <c r="A37" s="31" t="s">
        <v>105</v>
      </c>
      <c r="B37" s="27">
        <v>5370000000</v>
      </c>
      <c r="C37" s="11">
        <v>179</v>
      </c>
      <c r="D37" s="105">
        <v>16745000000</v>
      </c>
      <c r="E37" s="71">
        <v>1475</v>
      </c>
      <c r="F37" s="71">
        <v>22935000000</v>
      </c>
      <c r="G37" s="71">
        <v>1730</v>
      </c>
      <c r="H37" s="71">
        <v>24000000000</v>
      </c>
      <c r="I37" s="11">
        <v>1600</v>
      </c>
    </row>
    <row r="38" spans="1:9" hidden="1" x14ac:dyDescent="0.2">
      <c r="A38" s="31" t="s">
        <v>106</v>
      </c>
      <c r="B38" s="27"/>
      <c r="C38" s="11"/>
      <c r="D38" s="105">
        <v>8452500000</v>
      </c>
      <c r="E38" s="71">
        <v>717</v>
      </c>
      <c r="F38" s="71">
        <v>27420000000</v>
      </c>
      <c r="G38" s="71">
        <v>2890</v>
      </c>
      <c r="H38" s="71">
        <v>4350000000</v>
      </c>
      <c r="I38" s="11">
        <v>290</v>
      </c>
    </row>
    <row r="39" spans="1:9" hidden="1" x14ac:dyDescent="0.2">
      <c r="A39" s="31" t="s">
        <v>107</v>
      </c>
      <c r="B39" s="27"/>
      <c r="C39" s="11"/>
      <c r="D39" s="105">
        <v>8740000000</v>
      </c>
      <c r="E39" s="71">
        <v>699</v>
      </c>
      <c r="F39" s="71">
        <v>9340000000</v>
      </c>
      <c r="G39" s="71">
        <v>805</v>
      </c>
      <c r="H39" s="71"/>
      <c r="I39" s="11"/>
    </row>
    <row r="40" spans="1:9" hidden="1" x14ac:dyDescent="0.2">
      <c r="A40" s="31" t="s">
        <v>108</v>
      </c>
      <c r="B40" s="27"/>
      <c r="C40" s="11"/>
      <c r="D40" s="105"/>
      <c r="E40" s="71"/>
      <c r="F40" s="71">
        <v>11070000000</v>
      </c>
      <c r="G40" s="71">
        <v>720</v>
      </c>
      <c r="H40" s="71">
        <v>2250000000</v>
      </c>
      <c r="I40" s="11">
        <v>150</v>
      </c>
    </row>
    <row r="41" spans="1:9" hidden="1" x14ac:dyDescent="0.2">
      <c r="A41" s="31" t="s">
        <v>109</v>
      </c>
      <c r="B41" s="27"/>
      <c r="C41" s="11"/>
      <c r="D41" s="105">
        <v>11770000000</v>
      </c>
      <c r="E41" s="71">
        <v>795</v>
      </c>
      <c r="F41" s="71">
        <v>19575000000</v>
      </c>
      <c r="G41" s="71">
        <v>1790</v>
      </c>
      <c r="H41" s="71"/>
      <c r="I41" s="11"/>
    </row>
    <row r="42" spans="1:9" hidden="1" x14ac:dyDescent="0.2">
      <c r="A42" s="31" t="s">
        <v>110</v>
      </c>
      <c r="B42" s="27"/>
      <c r="C42" s="11"/>
      <c r="D42" s="105"/>
      <c r="E42" s="71"/>
      <c r="F42" s="71">
        <v>12110000000</v>
      </c>
      <c r="G42" s="71">
        <v>1055</v>
      </c>
      <c r="H42" s="71">
        <v>3000000000</v>
      </c>
      <c r="I42" s="11">
        <v>200</v>
      </c>
    </row>
    <row r="43" spans="1:9" ht="13.5" hidden="1" thickBot="1" x14ac:dyDescent="0.25">
      <c r="A43" s="61" t="s">
        <v>111</v>
      </c>
      <c r="B43" s="62"/>
      <c r="C43" s="63"/>
      <c r="D43" s="106">
        <v>10227500000</v>
      </c>
      <c r="E43" s="107">
        <v>850</v>
      </c>
      <c r="F43" s="107">
        <v>31405000000</v>
      </c>
      <c r="G43" s="107">
        <v>2983</v>
      </c>
      <c r="H43" s="107">
        <v>4950000000</v>
      </c>
      <c r="I43" s="63">
        <v>330</v>
      </c>
    </row>
    <row r="44" spans="1:9" ht="13.5" hidden="1" thickBot="1" x14ac:dyDescent="0.25">
      <c r="A44" s="64" t="s">
        <v>73</v>
      </c>
      <c r="B44" s="65">
        <v>9438000000</v>
      </c>
      <c r="C44" s="66">
        <v>260</v>
      </c>
      <c r="D44" s="108" t="s">
        <v>193</v>
      </c>
      <c r="E44" s="109">
        <v>15859</v>
      </c>
      <c r="F44" s="110" t="s">
        <v>198</v>
      </c>
      <c r="G44" s="109">
        <v>55183</v>
      </c>
      <c r="H44" s="110" t="s">
        <v>195</v>
      </c>
      <c r="I44" s="66">
        <v>9000</v>
      </c>
    </row>
    <row r="45" spans="1:9" x14ac:dyDescent="0.2">
      <c r="D45" s="111"/>
      <c r="E45" s="111"/>
      <c r="F45" s="111"/>
      <c r="G45" s="111"/>
      <c r="H45" s="111"/>
    </row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zoomScaleNormal="100" zoomScalePageLayoutView="70" workbookViewId="0">
      <selection activeCell="A4" sqref="A4:I42"/>
    </sheetView>
  </sheetViews>
  <sheetFormatPr defaultRowHeight="12.75" x14ac:dyDescent="0.2"/>
  <cols>
    <col min="1" max="1" width="25" style="1" bestFit="1" customWidth="1"/>
    <col min="2" max="2" width="14" style="1" bestFit="1" customWidth="1"/>
    <col min="3" max="3" width="6.42578125" style="1" bestFit="1" customWidth="1"/>
    <col min="4" max="4" width="14" style="1" bestFit="1" customWidth="1"/>
    <col min="5" max="5" width="6.42578125" style="1" bestFit="1" customWidth="1"/>
    <col min="6" max="6" width="14" style="1" bestFit="1" customWidth="1"/>
    <col min="7" max="7" width="6.42578125" style="1" bestFit="1" customWidth="1"/>
    <col min="8" max="8" width="15" style="1" bestFit="1" customWidth="1"/>
    <col min="9" max="9" width="11.42578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86" t="s">
        <v>197</v>
      </c>
      <c r="B1" s="86"/>
      <c r="C1" s="86"/>
      <c r="D1" s="86"/>
      <c r="E1" s="86"/>
      <c r="F1" s="86"/>
      <c r="G1" s="86"/>
      <c r="H1" s="86"/>
      <c r="I1" s="86"/>
      <c r="J1" s="20"/>
    </row>
    <row r="2" spans="1:10" x14ac:dyDescent="0.2">
      <c r="A2" s="86"/>
      <c r="B2" s="86"/>
      <c r="C2" s="86"/>
      <c r="D2" s="86"/>
      <c r="E2" s="86"/>
      <c r="F2" s="86"/>
      <c r="G2" s="86"/>
      <c r="H2" s="86"/>
      <c r="I2" s="86"/>
      <c r="J2" s="20"/>
    </row>
    <row r="4" spans="1:10" x14ac:dyDescent="0.2">
      <c r="A4" s="104" t="s">
        <v>163</v>
      </c>
      <c r="B4" s="104" t="s">
        <v>190</v>
      </c>
      <c r="C4" s="104"/>
      <c r="D4" s="104"/>
      <c r="E4" s="104"/>
      <c r="F4" s="104"/>
      <c r="G4" s="104"/>
      <c r="H4" s="101" t="s">
        <v>191</v>
      </c>
      <c r="I4" s="101" t="s">
        <v>192</v>
      </c>
    </row>
    <row r="5" spans="1:10" x14ac:dyDescent="0.2">
      <c r="A5" s="104"/>
      <c r="B5" s="104">
        <v>2016</v>
      </c>
      <c r="C5" s="104"/>
      <c r="D5" s="104">
        <v>2017</v>
      </c>
      <c r="E5" s="104"/>
      <c r="F5" s="104">
        <v>2018</v>
      </c>
      <c r="G5" s="104"/>
      <c r="H5" s="102"/>
      <c r="I5" s="102"/>
    </row>
    <row r="6" spans="1:10" x14ac:dyDescent="0.2">
      <c r="A6" s="104"/>
      <c r="B6" s="12" t="s">
        <v>144</v>
      </c>
      <c r="C6" s="12" t="s">
        <v>160</v>
      </c>
      <c r="D6" s="12" t="s">
        <v>144</v>
      </c>
      <c r="E6" s="12" t="s">
        <v>160</v>
      </c>
      <c r="F6" s="12" t="s">
        <v>144</v>
      </c>
      <c r="G6" s="12" t="s">
        <v>160</v>
      </c>
      <c r="H6" s="103"/>
      <c r="I6" s="103"/>
    </row>
    <row r="7" spans="1:10" hidden="1" x14ac:dyDescent="0.2">
      <c r="A7" s="37" t="s">
        <v>146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4" t="s">
        <v>148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4" t="s">
        <v>149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4" t="s">
        <v>151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4" t="s">
        <v>171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78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4" t="s">
        <v>148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4" t="s">
        <v>149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4" t="s">
        <v>151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4" t="s">
        <v>171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79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4" t="s">
        <v>149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4" t="s">
        <v>151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4" t="s">
        <v>171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80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4" t="s">
        <v>148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4" t="s">
        <v>149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81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4" t="s">
        <v>149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4" t="s">
        <v>151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4" t="s">
        <v>171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82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4" t="s">
        <v>148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4" t="s">
        <v>149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4" t="s">
        <v>151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4" t="s">
        <v>171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83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4" t="s">
        <v>148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4" t="s">
        <v>149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4" t="s">
        <v>151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4" t="s">
        <v>171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x14ac:dyDescent="0.2">
      <c r="A38" s="37" t="s">
        <v>133</v>
      </c>
      <c r="B38" s="112">
        <v>4830000000</v>
      </c>
      <c r="C38" s="112">
        <v>483</v>
      </c>
      <c r="D38" s="112">
        <v>3460000000</v>
      </c>
      <c r="E38" s="112">
        <v>346</v>
      </c>
      <c r="F38" s="112">
        <v>5820000000</v>
      </c>
      <c r="G38" s="112">
        <v>388</v>
      </c>
      <c r="H38" s="112">
        <v>14110000000</v>
      </c>
      <c r="I38" s="38">
        <v>1217</v>
      </c>
    </row>
    <row r="39" spans="1:9" x14ac:dyDescent="0.2">
      <c r="A39" s="54" t="s">
        <v>148</v>
      </c>
      <c r="B39" s="71">
        <v>2490000000</v>
      </c>
      <c r="C39" s="71">
        <v>249</v>
      </c>
      <c r="D39" s="71"/>
      <c r="E39" s="71"/>
      <c r="F39" s="71"/>
      <c r="G39" s="71"/>
      <c r="H39" s="71">
        <v>2490000000</v>
      </c>
      <c r="I39" s="9">
        <v>249</v>
      </c>
    </row>
    <row r="40" spans="1:9" x14ac:dyDescent="0.2">
      <c r="A40" s="54" t="s">
        <v>149</v>
      </c>
      <c r="B40" s="71"/>
      <c r="C40" s="71"/>
      <c r="D40" s="71">
        <v>2340000000</v>
      </c>
      <c r="E40" s="71">
        <v>234</v>
      </c>
      <c r="F40" s="71"/>
      <c r="G40" s="71"/>
      <c r="H40" s="71">
        <v>2340000000</v>
      </c>
      <c r="I40" s="9">
        <v>234</v>
      </c>
    </row>
    <row r="41" spans="1:9" x14ac:dyDescent="0.2">
      <c r="A41" s="54" t="s">
        <v>151</v>
      </c>
      <c r="B41" s="71">
        <v>2340000000</v>
      </c>
      <c r="C41" s="71">
        <v>234</v>
      </c>
      <c r="D41" s="71">
        <v>1120000000</v>
      </c>
      <c r="E41" s="71">
        <v>112</v>
      </c>
      <c r="F41" s="71"/>
      <c r="G41" s="71"/>
      <c r="H41" s="71">
        <v>3460000000</v>
      </c>
      <c r="I41" s="9">
        <v>346</v>
      </c>
    </row>
    <row r="42" spans="1:9" x14ac:dyDescent="0.2">
      <c r="A42" s="54" t="s">
        <v>171</v>
      </c>
      <c r="B42" s="71"/>
      <c r="C42" s="71"/>
      <c r="D42" s="71"/>
      <c r="E42" s="71"/>
      <c r="F42" s="71">
        <v>5820000000</v>
      </c>
      <c r="G42" s="71">
        <v>388</v>
      </c>
      <c r="H42" s="71">
        <v>5820000000</v>
      </c>
      <c r="I42" s="9">
        <v>388</v>
      </c>
    </row>
    <row r="43" spans="1:9" hidden="1" x14ac:dyDescent="0.2">
      <c r="A43" s="37" t="s">
        <v>132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4" t="s">
        <v>171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189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4" t="s">
        <v>148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4" t="s">
        <v>149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4" t="s">
        <v>151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86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4" t="s">
        <v>149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4" t="s">
        <v>151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4" t="s">
        <v>171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87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4" t="s">
        <v>149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4" t="s">
        <v>151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129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4" t="s">
        <v>148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4" t="s">
        <v>149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4" t="s">
        <v>151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4" t="s">
        <v>171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89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4" t="s">
        <v>149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4" t="s">
        <v>151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4" t="s">
        <v>171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7" t="s">
        <v>131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4" t="s">
        <v>148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4" t="s">
        <v>149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4" t="s">
        <v>151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4" t="s">
        <v>171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135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4" t="s">
        <v>149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4" t="s">
        <v>151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4" t="s">
        <v>171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183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4" t="s">
        <v>171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92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4" t="s">
        <v>149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4" t="s">
        <v>151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93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4" t="s">
        <v>149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4" t="s">
        <v>151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136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4" t="s">
        <v>149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4" t="s">
        <v>151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155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4" t="s">
        <v>149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4" t="s">
        <v>151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97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4" t="s">
        <v>149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4" t="s">
        <v>151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130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4" t="s">
        <v>149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4" t="s">
        <v>151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4" t="s">
        <v>171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99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4" t="s">
        <v>149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4" t="s">
        <v>151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4" t="s">
        <v>171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100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4" t="s">
        <v>171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156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4" t="s">
        <v>149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4" t="s">
        <v>151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134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4" t="s">
        <v>148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4" t="s">
        <v>149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4" t="s">
        <v>151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4" t="s">
        <v>171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102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4" t="s">
        <v>148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4" t="s">
        <v>149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4" t="s">
        <v>151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103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4" t="s">
        <v>148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4" t="s">
        <v>149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4" t="s">
        <v>151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4" t="s">
        <v>171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7" t="s">
        <v>104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hidden="1" x14ac:dyDescent="0.2">
      <c r="A119" s="54" t="s">
        <v>148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54" t="s">
        <v>149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54" t="s">
        <v>151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54" t="s">
        <v>171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105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4" t="s">
        <v>149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4" t="s">
        <v>151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4" t="s">
        <v>171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106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4" t="s">
        <v>148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4" t="s">
        <v>149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4" t="s">
        <v>151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4" t="s">
        <v>171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107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4" t="s">
        <v>149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4" t="s">
        <v>151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4" t="s">
        <v>171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108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4" t="s">
        <v>149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4" t="s">
        <v>151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4" t="s">
        <v>171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109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4" t="s">
        <v>149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4" t="s">
        <v>151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4" t="s">
        <v>171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110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4" t="s">
        <v>149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4" t="s">
        <v>151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4" t="s">
        <v>171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111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4" t="s">
        <v>148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4" t="s">
        <v>149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4" t="s">
        <v>151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4" t="s">
        <v>171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57" t="s">
        <v>143</v>
      </c>
      <c r="B153" s="58" t="s">
        <v>193</v>
      </c>
      <c r="C153" s="59">
        <v>15859</v>
      </c>
      <c r="D153" s="58" t="s">
        <v>194</v>
      </c>
      <c r="E153" s="59">
        <v>55443</v>
      </c>
      <c r="F153" s="58" t="s">
        <v>195</v>
      </c>
      <c r="G153" s="59">
        <v>9000</v>
      </c>
      <c r="H153" s="58" t="s">
        <v>196</v>
      </c>
      <c r="I153" s="59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A7" sqref="A7:XFD11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86" t="s">
        <v>164</v>
      </c>
      <c r="B1" s="86"/>
      <c r="C1" s="86"/>
      <c r="D1" s="86"/>
      <c r="E1" s="86"/>
      <c r="F1" s="86"/>
      <c r="G1" s="86"/>
      <c r="H1" s="86"/>
      <c r="I1" s="86"/>
      <c r="J1" s="20"/>
      <c r="K1" s="20"/>
    </row>
    <row r="2" spans="1:11" x14ac:dyDescent="0.2">
      <c r="A2" s="86"/>
      <c r="B2" s="86"/>
      <c r="C2" s="86"/>
      <c r="D2" s="86"/>
      <c r="E2" s="86"/>
      <c r="F2" s="86"/>
      <c r="G2" s="86"/>
      <c r="H2" s="86"/>
      <c r="I2" s="86"/>
      <c r="J2" s="20"/>
      <c r="K2" s="20"/>
    </row>
    <row r="4" spans="1:11" x14ac:dyDescent="0.2">
      <c r="A4" s="74" t="s">
        <v>163</v>
      </c>
      <c r="B4" s="74" t="s">
        <v>159</v>
      </c>
      <c r="C4" s="74"/>
      <c r="D4" s="74"/>
      <c r="E4" s="74"/>
      <c r="F4" s="74"/>
      <c r="G4" s="74"/>
      <c r="H4" s="36"/>
      <c r="I4" s="36"/>
      <c r="J4" s="74" t="s">
        <v>145</v>
      </c>
    </row>
    <row r="5" spans="1:11" x14ac:dyDescent="0.2">
      <c r="A5" s="74"/>
      <c r="B5" s="74">
        <v>2015</v>
      </c>
      <c r="C5" s="74"/>
      <c r="D5" s="74">
        <v>2016</v>
      </c>
      <c r="E5" s="74"/>
      <c r="F5" s="74">
        <v>2017</v>
      </c>
      <c r="G5" s="74"/>
      <c r="H5" s="36" t="s">
        <v>161</v>
      </c>
      <c r="I5" s="36" t="s">
        <v>162</v>
      </c>
      <c r="J5" s="74"/>
    </row>
    <row r="6" spans="1:11" x14ac:dyDescent="0.2">
      <c r="A6" s="74"/>
      <c r="B6" s="36" t="s">
        <v>144</v>
      </c>
      <c r="C6" s="36" t="s">
        <v>160</v>
      </c>
      <c r="D6" s="36" t="s">
        <v>144</v>
      </c>
      <c r="E6" s="36" t="s">
        <v>160</v>
      </c>
      <c r="F6" s="36" t="s">
        <v>144</v>
      </c>
      <c r="G6" s="36" t="s">
        <v>160</v>
      </c>
      <c r="H6" s="36"/>
      <c r="I6" s="36"/>
      <c r="J6" s="74"/>
    </row>
    <row r="7" spans="1:11" hidden="1" x14ac:dyDescent="0.2">
      <c r="A7" s="37" t="s">
        <v>99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147</v>
      </c>
    </row>
    <row r="8" spans="1:11" hidden="1" x14ac:dyDescent="0.2">
      <c r="A8" s="39" t="s">
        <v>148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147</v>
      </c>
    </row>
    <row r="9" spans="1:11" hidden="1" x14ac:dyDescent="0.2">
      <c r="A9" s="39" t="s">
        <v>158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147</v>
      </c>
    </row>
    <row r="10" spans="1:11" hidden="1" x14ac:dyDescent="0.2">
      <c r="A10" s="39" t="s">
        <v>154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147</v>
      </c>
    </row>
    <row r="11" spans="1:11" hidden="1" x14ac:dyDescent="0.2">
      <c r="A11" s="40" t="s">
        <v>143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147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5"/>
  <sheetViews>
    <sheetView zoomScale="70" zoomScaleNormal="70" zoomScalePageLayoutView="55" workbookViewId="0">
      <selection activeCell="A8" sqref="A8:XFD55"/>
    </sheetView>
  </sheetViews>
  <sheetFormatPr defaultRowHeight="12.75" x14ac:dyDescent="0.2"/>
  <cols>
    <col min="1" max="1" width="24.42578125" style="1" bestFit="1" customWidth="1"/>
    <col min="2" max="2" width="13.7109375" style="1" bestFit="1" customWidth="1"/>
    <col min="3" max="3" width="9.28515625" style="1" bestFit="1" customWidth="1"/>
    <col min="4" max="4" width="14.7109375" style="1" bestFit="1" customWidth="1"/>
    <col min="5" max="5" width="9.28515625" style="1" bestFit="1" customWidth="1"/>
    <col min="6" max="6" width="14.710937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86" t="s">
        <v>165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5" spans="1:13" x14ac:dyDescent="0.2">
      <c r="A5" s="104" t="s">
        <v>184</v>
      </c>
      <c r="B5" s="104">
        <v>2015</v>
      </c>
      <c r="C5" s="104"/>
      <c r="D5" s="104"/>
      <c r="E5" s="104"/>
      <c r="F5" s="104">
        <v>2016</v>
      </c>
      <c r="G5" s="104"/>
      <c r="H5" s="104"/>
      <c r="I5" s="104"/>
      <c r="J5" s="104">
        <v>2017</v>
      </c>
      <c r="K5" s="104"/>
      <c r="L5" s="104"/>
      <c r="M5" s="104"/>
    </row>
    <row r="6" spans="1:13" x14ac:dyDescent="0.2">
      <c r="A6" s="104"/>
      <c r="B6" s="104" t="s">
        <v>166</v>
      </c>
      <c r="C6" s="104"/>
      <c r="D6" s="104" t="s">
        <v>167</v>
      </c>
      <c r="E6" s="104"/>
      <c r="F6" s="104" t="s">
        <v>166</v>
      </c>
      <c r="G6" s="104"/>
      <c r="H6" s="104" t="s">
        <v>167</v>
      </c>
      <c r="I6" s="104"/>
      <c r="J6" s="104" t="s">
        <v>166</v>
      </c>
      <c r="K6" s="104"/>
      <c r="L6" s="104" t="s">
        <v>167</v>
      </c>
      <c r="M6" s="104"/>
    </row>
    <row r="7" spans="1:13" x14ac:dyDescent="0.2">
      <c r="A7" s="104"/>
      <c r="B7" s="12" t="s">
        <v>185</v>
      </c>
      <c r="C7" s="12" t="s">
        <v>186</v>
      </c>
      <c r="D7" s="12" t="s">
        <v>185</v>
      </c>
      <c r="E7" s="12" t="s">
        <v>186</v>
      </c>
      <c r="F7" s="12" t="s">
        <v>185</v>
      </c>
      <c r="G7" s="12" t="s">
        <v>186</v>
      </c>
      <c r="H7" s="12" t="s">
        <v>185</v>
      </c>
      <c r="I7" s="12" t="s">
        <v>186</v>
      </c>
      <c r="J7" s="12" t="s">
        <v>185</v>
      </c>
      <c r="K7" s="12" t="s">
        <v>186</v>
      </c>
      <c r="L7" s="12" t="s">
        <v>185</v>
      </c>
      <c r="M7" s="12" t="s">
        <v>186</v>
      </c>
    </row>
    <row r="8" spans="1:13" hidden="1" x14ac:dyDescent="0.2">
      <c r="A8" s="37" t="s">
        <v>81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4" t="s">
        <v>182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4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82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4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7" t="s">
        <v>83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hidden="1" x14ac:dyDescent="0.2">
      <c r="A14" s="54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7" t="s">
        <v>89</v>
      </c>
      <c r="B15" s="38"/>
      <c r="C15" s="38"/>
      <c r="D15" s="38"/>
      <c r="E15" s="38"/>
      <c r="F15" s="38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hidden="1" x14ac:dyDescent="0.2">
      <c r="A16" s="54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7" t="s">
        <v>131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hidden="1" x14ac:dyDescent="0.2">
      <c r="A18" s="54" t="s">
        <v>182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54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183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4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93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4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136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4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95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4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155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hidden="1" x14ac:dyDescent="0.2">
      <c r="A29" s="54" t="s">
        <v>151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130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4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100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4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102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4" t="s">
        <v>148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4" t="s">
        <v>149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103</v>
      </c>
      <c r="B37" s="38">
        <v>11625367000</v>
      </c>
      <c r="C37" s="38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idden="1" x14ac:dyDescent="0.2">
      <c r="A38" s="54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105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4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106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4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107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4" t="s">
        <v>149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4" t="s">
        <v>157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4" t="s">
        <v>152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4" t="s">
        <v>154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108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4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109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4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7" t="s">
        <v>111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hidden="1" x14ac:dyDescent="0.2">
      <c r="A53" s="54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143</v>
      </c>
      <c r="B54" s="55" t="s">
        <v>187</v>
      </c>
      <c r="C54" s="56">
        <v>19</v>
      </c>
      <c r="D54" s="56">
        <v>2545000000</v>
      </c>
      <c r="E54" s="56">
        <v>203</v>
      </c>
      <c r="F54" s="55" t="s">
        <v>188</v>
      </c>
      <c r="G54" s="56">
        <v>16</v>
      </c>
      <c r="H54" s="56">
        <v>29290000000</v>
      </c>
      <c r="I54" s="56">
        <v>2929</v>
      </c>
      <c r="J54" s="56">
        <v>82431248946</v>
      </c>
      <c r="K54" s="56">
        <v>6</v>
      </c>
      <c r="L54" s="56">
        <v>45830000000</v>
      </c>
      <c r="M54" s="56">
        <v>4387</v>
      </c>
    </row>
    <row r="55" spans="1:13" hidden="1" x14ac:dyDescent="0.2"/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tabSelected="1" zoomScale="55" zoomScaleNormal="55" zoomScaleSheetLayoutView="55" zoomScalePageLayoutView="40" workbookViewId="0">
      <selection activeCell="A4" sqref="A4:V24"/>
    </sheetView>
  </sheetViews>
  <sheetFormatPr defaultRowHeight="12.75" x14ac:dyDescent="0.2"/>
  <cols>
    <col min="1" max="1" width="24.42578125" style="1" bestFit="1" customWidth="1"/>
    <col min="2" max="2" width="13.5703125" style="1" customWidth="1"/>
    <col min="3" max="3" width="8.28515625" style="1" bestFit="1" customWidth="1"/>
    <col min="4" max="4" width="13.42578125" style="1" customWidth="1"/>
    <col min="5" max="5" width="9" style="1" bestFit="1" customWidth="1"/>
    <col min="6" max="6" width="14" style="1" bestFit="1" customWidth="1"/>
    <col min="7" max="7" width="8.28515625" style="1" bestFit="1" customWidth="1"/>
    <col min="8" max="8" width="12.7109375" style="1" customWidth="1"/>
    <col min="9" max="9" width="11.5703125" style="1" bestFit="1" customWidth="1"/>
    <col min="10" max="10" width="23.28515625" style="1" bestFit="1" customWidth="1"/>
    <col min="11" max="11" width="9" style="1" bestFit="1" customWidth="1"/>
    <col min="12" max="12" width="12.5703125" style="1" customWidth="1"/>
    <col min="13" max="13" width="8.28515625" style="1" bestFit="1" customWidth="1"/>
    <col min="14" max="14" width="13.7109375" style="1" customWidth="1"/>
    <col min="15" max="15" width="11.5703125" style="1" bestFit="1" customWidth="1"/>
    <col min="16" max="16" width="14" style="1" bestFit="1" customWidth="1"/>
    <col min="17" max="17" width="9.140625" style="1"/>
    <col min="18" max="18" width="15.140625" style="1" bestFit="1" customWidth="1"/>
    <col min="19" max="19" width="8.28515625" style="1" bestFit="1" customWidth="1"/>
    <col min="20" max="20" width="14" style="1" customWidth="1"/>
    <col min="21" max="21" width="10.28515625" style="1" bestFit="1" customWidth="1"/>
    <col min="22" max="22" width="18.85546875" style="42" customWidth="1"/>
    <col min="23" max="16384" width="9.140625" style="42"/>
  </cols>
  <sheetData>
    <row r="1" spans="1:22" s="1" customFormat="1" ht="15" customHeight="1" x14ac:dyDescent="0.2">
      <c r="A1" s="86" t="s">
        <v>170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</row>
    <row r="2" spans="1:22" s="1" customFormat="1" x14ac:dyDescent="0.2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</row>
    <row r="3" spans="1:22" s="1" customFormat="1" ht="13.5" thickBot="1" x14ac:dyDescent="0.25"/>
    <row r="4" spans="1:22" x14ac:dyDescent="0.2">
      <c r="A4" s="113" t="s">
        <v>45</v>
      </c>
      <c r="B4" s="114">
        <v>2015</v>
      </c>
      <c r="C4" s="115"/>
      <c r="D4" s="115"/>
      <c r="E4" s="115"/>
      <c r="F4" s="115"/>
      <c r="G4" s="116"/>
      <c r="H4" s="114">
        <v>2016</v>
      </c>
      <c r="I4" s="115"/>
      <c r="J4" s="115"/>
      <c r="K4" s="115"/>
      <c r="L4" s="115"/>
      <c r="M4" s="117"/>
      <c r="N4" s="114">
        <v>2017</v>
      </c>
      <c r="O4" s="115"/>
      <c r="P4" s="115"/>
      <c r="Q4" s="115"/>
      <c r="R4" s="115"/>
      <c r="S4" s="117"/>
      <c r="T4" s="114">
        <v>2018</v>
      </c>
      <c r="U4" s="116"/>
      <c r="V4" s="82" t="s">
        <v>126</v>
      </c>
    </row>
    <row r="5" spans="1:22" x14ac:dyDescent="0.2">
      <c r="A5" s="113"/>
      <c r="B5" s="118" t="s">
        <v>171</v>
      </c>
      <c r="C5" s="119"/>
      <c r="D5" s="119" t="s">
        <v>172</v>
      </c>
      <c r="E5" s="119"/>
      <c r="F5" s="119" t="s">
        <v>173</v>
      </c>
      <c r="G5" s="113"/>
      <c r="H5" s="118" t="s">
        <v>171</v>
      </c>
      <c r="I5" s="119"/>
      <c r="J5" s="119" t="s">
        <v>172</v>
      </c>
      <c r="K5" s="119"/>
      <c r="L5" s="119" t="s">
        <v>173</v>
      </c>
      <c r="M5" s="120"/>
      <c r="N5" s="118" t="s">
        <v>171</v>
      </c>
      <c r="O5" s="119"/>
      <c r="P5" s="119" t="s">
        <v>172</v>
      </c>
      <c r="Q5" s="119"/>
      <c r="R5" s="119" t="s">
        <v>173</v>
      </c>
      <c r="S5" s="120"/>
      <c r="T5" s="118" t="s">
        <v>172</v>
      </c>
      <c r="U5" s="113"/>
      <c r="V5" s="82"/>
    </row>
    <row r="6" spans="1:22" x14ac:dyDescent="0.2">
      <c r="A6" s="113"/>
      <c r="B6" s="121" t="s">
        <v>144</v>
      </c>
      <c r="C6" s="122" t="s">
        <v>174</v>
      </c>
      <c r="D6" s="122" t="s">
        <v>144</v>
      </c>
      <c r="E6" s="122" t="s">
        <v>174</v>
      </c>
      <c r="F6" s="122" t="s">
        <v>144</v>
      </c>
      <c r="G6" s="123" t="s">
        <v>174</v>
      </c>
      <c r="H6" s="121" t="s">
        <v>144</v>
      </c>
      <c r="I6" s="122" t="s">
        <v>174</v>
      </c>
      <c r="J6" s="122" t="s">
        <v>144</v>
      </c>
      <c r="K6" s="122" t="s">
        <v>174</v>
      </c>
      <c r="L6" s="122" t="s">
        <v>144</v>
      </c>
      <c r="M6" s="124" t="s">
        <v>174</v>
      </c>
      <c r="N6" s="121" t="s">
        <v>144</v>
      </c>
      <c r="O6" s="122" t="s">
        <v>174</v>
      </c>
      <c r="P6" s="122" t="s">
        <v>144</v>
      </c>
      <c r="Q6" s="122" t="s">
        <v>174</v>
      </c>
      <c r="R6" s="122" t="s">
        <v>144</v>
      </c>
      <c r="S6" s="124" t="s">
        <v>174</v>
      </c>
      <c r="T6" s="121" t="s">
        <v>144</v>
      </c>
      <c r="U6" s="123" t="s">
        <v>174</v>
      </c>
      <c r="V6" s="82"/>
    </row>
    <row r="7" spans="1:22" hidden="1" x14ac:dyDescent="0.2">
      <c r="A7" s="125" t="s">
        <v>146</v>
      </c>
      <c r="B7" s="126"/>
      <c r="C7" s="112"/>
      <c r="D7" s="112"/>
      <c r="E7" s="112"/>
      <c r="F7" s="112"/>
      <c r="G7" s="127"/>
      <c r="H7" s="126"/>
      <c r="I7" s="112"/>
      <c r="J7" s="112"/>
      <c r="K7" s="112"/>
      <c r="L7" s="112"/>
      <c r="M7" s="128"/>
      <c r="N7" s="126">
        <v>2980000000</v>
      </c>
      <c r="O7" s="112">
        <v>214</v>
      </c>
      <c r="P7" s="112"/>
      <c r="Q7" s="112"/>
      <c r="R7" s="112"/>
      <c r="S7" s="128"/>
      <c r="T7" s="126"/>
      <c r="U7" s="127"/>
      <c r="V7" s="129" t="s">
        <v>168</v>
      </c>
    </row>
    <row r="8" spans="1:22" hidden="1" x14ac:dyDescent="0.2">
      <c r="A8" s="130" t="s">
        <v>152</v>
      </c>
      <c r="B8" s="105"/>
      <c r="C8" s="71"/>
      <c r="D8" s="71"/>
      <c r="E8" s="71"/>
      <c r="F8" s="71"/>
      <c r="G8" s="131"/>
      <c r="H8" s="105"/>
      <c r="I8" s="71"/>
      <c r="J8" s="71"/>
      <c r="K8" s="71"/>
      <c r="L8" s="71"/>
      <c r="M8" s="132"/>
      <c r="N8" s="105">
        <v>2980000000</v>
      </c>
      <c r="O8" s="71">
        <v>214</v>
      </c>
      <c r="P8" s="71"/>
      <c r="Q8" s="71"/>
      <c r="R8" s="71"/>
      <c r="S8" s="132"/>
      <c r="T8" s="105"/>
      <c r="U8" s="131"/>
      <c r="V8" s="129" t="s">
        <v>168</v>
      </c>
    </row>
    <row r="9" spans="1:22" hidden="1" x14ac:dyDescent="0.2">
      <c r="A9" s="125" t="s">
        <v>78</v>
      </c>
      <c r="B9" s="126"/>
      <c r="C9" s="112"/>
      <c r="D9" s="112">
        <v>715354839</v>
      </c>
      <c r="E9" s="112">
        <v>5</v>
      </c>
      <c r="F9" s="112"/>
      <c r="G9" s="127"/>
      <c r="H9" s="126"/>
      <c r="I9" s="112"/>
      <c r="J9" s="112"/>
      <c r="K9" s="112"/>
      <c r="L9" s="112"/>
      <c r="M9" s="128"/>
      <c r="N9" s="126">
        <v>1500000000</v>
      </c>
      <c r="O9" s="112">
        <v>100</v>
      </c>
      <c r="P9" s="112"/>
      <c r="Q9" s="112"/>
      <c r="R9" s="112"/>
      <c r="S9" s="128"/>
      <c r="T9" s="126"/>
      <c r="U9" s="127"/>
      <c r="V9" s="129" t="s">
        <v>168</v>
      </c>
    </row>
    <row r="10" spans="1:22" hidden="1" x14ac:dyDescent="0.2">
      <c r="A10" s="130" t="s">
        <v>152</v>
      </c>
      <c r="B10" s="105"/>
      <c r="C10" s="71"/>
      <c r="D10" s="71"/>
      <c r="E10" s="71"/>
      <c r="F10" s="71"/>
      <c r="G10" s="131"/>
      <c r="H10" s="105"/>
      <c r="I10" s="71"/>
      <c r="J10" s="71"/>
      <c r="K10" s="71"/>
      <c r="L10" s="71"/>
      <c r="M10" s="132"/>
      <c r="N10" s="105">
        <v>1500000000</v>
      </c>
      <c r="O10" s="71">
        <v>100</v>
      </c>
      <c r="P10" s="71"/>
      <c r="Q10" s="71"/>
      <c r="R10" s="71"/>
      <c r="S10" s="132"/>
      <c r="T10" s="105"/>
      <c r="U10" s="131"/>
      <c r="V10" s="129" t="s">
        <v>168</v>
      </c>
    </row>
    <row r="11" spans="1:22" hidden="1" x14ac:dyDescent="0.2">
      <c r="A11" s="130" t="s">
        <v>153</v>
      </c>
      <c r="B11" s="105"/>
      <c r="C11" s="71"/>
      <c r="D11" s="71">
        <v>715354839</v>
      </c>
      <c r="E11" s="71">
        <v>5</v>
      </c>
      <c r="F11" s="71"/>
      <c r="G11" s="131"/>
      <c r="H11" s="105"/>
      <c r="I11" s="71"/>
      <c r="J11" s="71"/>
      <c r="K11" s="71"/>
      <c r="L11" s="71"/>
      <c r="M11" s="132"/>
      <c r="N11" s="105"/>
      <c r="O11" s="71"/>
      <c r="P11" s="71"/>
      <c r="Q11" s="71"/>
      <c r="R11" s="71"/>
      <c r="S11" s="132"/>
      <c r="T11" s="105"/>
      <c r="U11" s="131"/>
      <c r="V11" s="129" t="s">
        <v>168</v>
      </c>
    </row>
    <row r="12" spans="1:22" hidden="1" x14ac:dyDescent="0.2">
      <c r="A12" s="125" t="s">
        <v>175</v>
      </c>
      <c r="B12" s="126"/>
      <c r="C12" s="112"/>
      <c r="D12" s="112"/>
      <c r="E12" s="112"/>
      <c r="F12" s="112"/>
      <c r="G12" s="127"/>
      <c r="H12" s="126">
        <v>3565000000</v>
      </c>
      <c r="I12" s="112">
        <v>250</v>
      </c>
      <c r="J12" s="112"/>
      <c r="K12" s="112"/>
      <c r="L12" s="112"/>
      <c r="M12" s="128"/>
      <c r="N12" s="126"/>
      <c r="O12" s="112"/>
      <c r="P12" s="112"/>
      <c r="Q12" s="112"/>
      <c r="R12" s="112"/>
      <c r="S12" s="128"/>
      <c r="T12" s="126"/>
      <c r="U12" s="127"/>
      <c r="V12" s="129" t="s">
        <v>168</v>
      </c>
    </row>
    <row r="13" spans="1:22" hidden="1" x14ac:dyDescent="0.2">
      <c r="A13" s="130" t="s">
        <v>152</v>
      </c>
      <c r="B13" s="105"/>
      <c r="C13" s="71"/>
      <c r="D13" s="71"/>
      <c r="E13" s="71"/>
      <c r="F13" s="71"/>
      <c r="G13" s="131"/>
      <c r="H13" s="105">
        <v>3565000000</v>
      </c>
      <c r="I13" s="71">
        <v>250</v>
      </c>
      <c r="J13" s="71"/>
      <c r="K13" s="71"/>
      <c r="L13" s="71"/>
      <c r="M13" s="132"/>
      <c r="N13" s="105"/>
      <c r="O13" s="71"/>
      <c r="P13" s="71"/>
      <c r="Q13" s="71"/>
      <c r="R13" s="71"/>
      <c r="S13" s="132"/>
      <c r="T13" s="105"/>
      <c r="U13" s="131"/>
      <c r="V13" s="129" t="s">
        <v>168</v>
      </c>
    </row>
    <row r="14" spans="1:22" hidden="1" x14ac:dyDescent="0.2">
      <c r="A14" s="125" t="s">
        <v>81</v>
      </c>
      <c r="B14" s="126"/>
      <c r="C14" s="112"/>
      <c r="D14" s="112"/>
      <c r="E14" s="112"/>
      <c r="F14" s="112"/>
      <c r="G14" s="127"/>
      <c r="H14" s="126"/>
      <c r="I14" s="112"/>
      <c r="J14" s="112"/>
      <c r="K14" s="112"/>
      <c r="L14" s="112"/>
      <c r="M14" s="128"/>
      <c r="N14" s="126">
        <v>540000000</v>
      </c>
      <c r="O14" s="112">
        <v>36</v>
      </c>
      <c r="P14" s="112"/>
      <c r="Q14" s="112"/>
      <c r="R14" s="112"/>
      <c r="S14" s="128"/>
      <c r="T14" s="126"/>
      <c r="U14" s="127"/>
      <c r="V14" s="129" t="s">
        <v>168</v>
      </c>
    </row>
    <row r="15" spans="1:22" hidden="1" x14ac:dyDescent="0.2">
      <c r="A15" s="130" t="s">
        <v>152</v>
      </c>
      <c r="B15" s="105"/>
      <c r="C15" s="71"/>
      <c r="D15" s="71"/>
      <c r="E15" s="71"/>
      <c r="F15" s="71"/>
      <c r="G15" s="131"/>
      <c r="H15" s="105"/>
      <c r="I15" s="71"/>
      <c r="J15" s="71"/>
      <c r="K15" s="71"/>
      <c r="L15" s="71"/>
      <c r="M15" s="132"/>
      <c r="N15" s="105">
        <v>540000000</v>
      </c>
      <c r="O15" s="71">
        <v>36</v>
      </c>
      <c r="P15" s="71"/>
      <c r="Q15" s="71"/>
      <c r="R15" s="71"/>
      <c r="S15" s="132"/>
      <c r="T15" s="105"/>
      <c r="U15" s="131"/>
      <c r="V15" s="129" t="s">
        <v>168</v>
      </c>
    </row>
    <row r="16" spans="1:22" hidden="1" x14ac:dyDescent="0.2">
      <c r="A16" s="125" t="s">
        <v>176</v>
      </c>
      <c r="B16" s="126"/>
      <c r="C16" s="112"/>
      <c r="D16" s="112"/>
      <c r="E16" s="112"/>
      <c r="F16" s="112"/>
      <c r="G16" s="127"/>
      <c r="H16" s="126">
        <v>2250000000</v>
      </c>
      <c r="I16" s="112">
        <v>300</v>
      </c>
      <c r="J16" s="112"/>
      <c r="K16" s="112"/>
      <c r="L16" s="112"/>
      <c r="M16" s="128"/>
      <c r="N16" s="126"/>
      <c r="O16" s="112"/>
      <c r="P16" s="112"/>
      <c r="Q16" s="112"/>
      <c r="R16" s="112"/>
      <c r="S16" s="128"/>
      <c r="T16" s="126"/>
      <c r="U16" s="127"/>
      <c r="V16" s="129" t="s">
        <v>168</v>
      </c>
    </row>
    <row r="17" spans="1:22" hidden="1" x14ac:dyDescent="0.2">
      <c r="A17" s="130" t="s">
        <v>152</v>
      </c>
      <c r="B17" s="105"/>
      <c r="C17" s="71"/>
      <c r="D17" s="71"/>
      <c r="E17" s="71"/>
      <c r="F17" s="71"/>
      <c r="G17" s="131"/>
      <c r="H17" s="105">
        <v>2250000000</v>
      </c>
      <c r="I17" s="71">
        <v>300</v>
      </c>
      <c r="J17" s="71"/>
      <c r="K17" s="71"/>
      <c r="L17" s="71"/>
      <c r="M17" s="132"/>
      <c r="N17" s="105"/>
      <c r="O17" s="71"/>
      <c r="P17" s="71"/>
      <c r="Q17" s="71"/>
      <c r="R17" s="71"/>
      <c r="S17" s="132"/>
      <c r="T17" s="105"/>
      <c r="U17" s="131"/>
      <c r="V17" s="129" t="s">
        <v>168</v>
      </c>
    </row>
    <row r="18" spans="1:22" hidden="1" x14ac:dyDescent="0.2">
      <c r="A18" s="125" t="s">
        <v>82</v>
      </c>
      <c r="B18" s="126"/>
      <c r="C18" s="112"/>
      <c r="D18" s="112"/>
      <c r="E18" s="112"/>
      <c r="F18" s="112"/>
      <c r="G18" s="127"/>
      <c r="H18" s="126">
        <v>3000000000</v>
      </c>
      <c r="I18" s="112">
        <v>316</v>
      </c>
      <c r="J18" s="112"/>
      <c r="K18" s="112"/>
      <c r="L18" s="112"/>
      <c r="M18" s="128"/>
      <c r="N18" s="126">
        <v>4117500000</v>
      </c>
      <c r="O18" s="112">
        <v>292</v>
      </c>
      <c r="P18" s="112"/>
      <c r="Q18" s="112"/>
      <c r="R18" s="112"/>
      <c r="S18" s="128"/>
      <c r="T18" s="126"/>
      <c r="U18" s="127"/>
      <c r="V18" s="129" t="s">
        <v>168</v>
      </c>
    </row>
    <row r="19" spans="1:22" hidden="1" x14ac:dyDescent="0.2">
      <c r="A19" s="130" t="s">
        <v>152</v>
      </c>
      <c r="B19" s="105"/>
      <c r="C19" s="71"/>
      <c r="D19" s="71"/>
      <c r="E19" s="71"/>
      <c r="F19" s="71"/>
      <c r="G19" s="131"/>
      <c r="H19" s="105">
        <v>3000000000</v>
      </c>
      <c r="I19" s="71">
        <v>316</v>
      </c>
      <c r="J19" s="71"/>
      <c r="K19" s="71"/>
      <c r="L19" s="71"/>
      <c r="M19" s="132"/>
      <c r="N19" s="105">
        <v>4117500000</v>
      </c>
      <c r="O19" s="71">
        <v>292</v>
      </c>
      <c r="P19" s="71"/>
      <c r="Q19" s="71"/>
      <c r="R19" s="71"/>
      <c r="S19" s="132"/>
      <c r="T19" s="105"/>
      <c r="U19" s="131"/>
      <c r="V19" s="129" t="s">
        <v>168</v>
      </c>
    </row>
    <row r="20" spans="1:22" hidden="1" x14ac:dyDescent="0.2">
      <c r="A20" s="125" t="s">
        <v>83</v>
      </c>
      <c r="B20" s="126"/>
      <c r="C20" s="112"/>
      <c r="D20" s="112"/>
      <c r="E20" s="112"/>
      <c r="F20" s="112"/>
      <c r="G20" s="127"/>
      <c r="H20" s="126"/>
      <c r="I20" s="112"/>
      <c r="J20" s="112">
        <v>677903377</v>
      </c>
      <c r="K20" s="112">
        <v>4</v>
      </c>
      <c r="L20" s="112"/>
      <c r="M20" s="128"/>
      <c r="N20" s="126">
        <v>5720000000</v>
      </c>
      <c r="O20" s="112">
        <v>382</v>
      </c>
      <c r="P20" s="112"/>
      <c r="Q20" s="112"/>
      <c r="R20" s="112"/>
      <c r="S20" s="128"/>
      <c r="T20" s="126">
        <v>3780000000</v>
      </c>
      <c r="U20" s="127">
        <v>28</v>
      </c>
      <c r="V20" s="129" t="s">
        <v>168</v>
      </c>
    </row>
    <row r="21" spans="1:22" hidden="1" x14ac:dyDescent="0.2">
      <c r="A21" s="130" t="s">
        <v>152</v>
      </c>
      <c r="B21" s="105"/>
      <c r="C21" s="71"/>
      <c r="D21" s="71"/>
      <c r="E21" s="71"/>
      <c r="F21" s="71"/>
      <c r="G21" s="131"/>
      <c r="H21" s="105"/>
      <c r="I21" s="71"/>
      <c r="J21" s="71"/>
      <c r="K21" s="71"/>
      <c r="L21" s="71"/>
      <c r="M21" s="132"/>
      <c r="N21" s="105">
        <v>5720000000</v>
      </c>
      <c r="O21" s="71">
        <v>382</v>
      </c>
      <c r="P21" s="71"/>
      <c r="Q21" s="71"/>
      <c r="R21" s="71"/>
      <c r="S21" s="132"/>
      <c r="T21" s="105">
        <v>3780000000</v>
      </c>
      <c r="U21" s="131">
        <v>28</v>
      </c>
      <c r="V21" s="129" t="s">
        <v>168</v>
      </c>
    </row>
    <row r="22" spans="1:22" hidden="1" x14ac:dyDescent="0.2">
      <c r="A22" s="130" t="s">
        <v>153</v>
      </c>
      <c r="B22" s="105"/>
      <c r="C22" s="71"/>
      <c r="D22" s="71"/>
      <c r="E22" s="71"/>
      <c r="F22" s="71"/>
      <c r="G22" s="131"/>
      <c r="H22" s="105"/>
      <c r="I22" s="71"/>
      <c r="J22" s="71">
        <v>677903377</v>
      </c>
      <c r="K22" s="71">
        <v>4</v>
      </c>
      <c r="L22" s="71"/>
      <c r="M22" s="132"/>
      <c r="N22" s="105"/>
      <c r="O22" s="71"/>
      <c r="P22" s="71"/>
      <c r="Q22" s="71"/>
      <c r="R22" s="71"/>
      <c r="S22" s="132"/>
      <c r="T22" s="105"/>
      <c r="U22" s="131"/>
      <c r="V22" s="129" t="s">
        <v>168</v>
      </c>
    </row>
    <row r="23" spans="1:22" x14ac:dyDescent="0.2">
      <c r="A23" s="125" t="s">
        <v>133</v>
      </c>
      <c r="B23" s="126"/>
      <c r="C23" s="112"/>
      <c r="D23" s="112"/>
      <c r="E23" s="112"/>
      <c r="F23" s="112"/>
      <c r="G23" s="127"/>
      <c r="H23" s="126"/>
      <c r="I23" s="112"/>
      <c r="J23" s="112">
        <v>1324048882</v>
      </c>
      <c r="K23" s="112">
        <v>6</v>
      </c>
      <c r="L23" s="112"/>
      <c r="M23" s="128"/>
      <c r="N23" s="126"/>
      <c r="O23" s="112"/>
      <c r="P23" s="112"/>
      <c r="Q23" s="112"/>
      <c r="R23" s="112"/>
      <c r="S23" s="128"/>
      <c r="T23" s="126"/>
      <c r="U23" s="127"/>
      <c r="V23" s="129" t="s">
        <v>168</v>
      </c>
    </row>
    <row r="24" spans="1:22" x14ac:dyDescent="0.2">
      <c r="A24" s="130" t="s">
        <v>153</v>
      </c>
      <c r="B24" s="105"/>
      <c r="C24" s="71"/>
      <c r="D24" s="71"/>
      <c r="E24" s="71"/>
      <c r="F24" s="71"/>
      <c r="G24" s="131"/>
      <c r="H24" s="105"/>
      <c r="I24" s="71"/>
      <c r="J24" s="71">
        <v>1324048882</v>
      </c>
      <c r="K24" s="71">
        <v>6</v>
      </c>
      <c r="L24" s="71"/>
      <c r="M24" s="132"/>
      <c r="N24" s="105"/>
      <c r="O24" s="71"/>
      <c r="P24" s="71"/>
      <c r="Q24" s="71"/>
      <c r="R24" s="71"/>
      <c r="S24" s="132"/>
      <c r="T24" s="105"/>
      <c r="U24" s="131"/>
      <c r="V24" s="129" t="s">
        <v>168</v>
      </c>
    </row>
    <row r="25" spans="1:22" hidden="1" x14ac:dyDescent="0.2">
      <c r="A25" s="43" t="s">
        <v>132</v>
      </c>
      <c r="B25" s="44"/>
      <c r="C25" s="38"/>
      <c r="D25" s="38"/>
      <c r="E25" s="38"/>
      <c r="F25" s="38"/>
      <c r="G25" s="45"/>
      <c r="H25" s="44"/>
      <c r="I25" s="38"/>
      <c r="J25" s="38">
        <v>1333580092</v>
      </c>
      <c r="K25" s="38">
        <v>6</v>
      </c>
      <c r="L25" s="38"/>
      <c r="M25" s="46"/>
      <c r="N25" s="44"/>
      <c r="O25" s="38"/>
      <c r="P25" s="38"/>
      <c r="Q25" s="38"/>
      <c r="R25" s="38"/>
      <c r="S25" s="46"/>
      <c r="T25" s="44"/>
      <c r="U25" s="45"/>
      <c r="V25" s="16" t="s">
        <v>168</v>
      </c>
    </row>
    <row r="26" spans="1:22" hidden="1" x14ac:dyDescent="0.2">
      <c r="A26" s="47" t="s">
        <v>177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168</v>
      </c>
    </row>
    <row r="27" spans="1:22" hidden="1" x14ac:dyDescent="0.2">
      <c r="A27" s="43" t="s">
        <v>86</v>
      </c>
      <c r="B27" s="44"/>
      <c r="C27" s="38"/>
      <c r="D27" s="38"/>
      <c r="E27" s="38"/>
      <c r="F27" s="38"/>
      <c r="G27" s="45"/>
      <c r="H27" s="44"/>
      <c r="I27" s="38"/>
      <c r="J27" s="38">
        <v>4746963000</v>
      </c>
      <c r="K27" s="38">
        <v>40</v>
      </c>
      <c r="L27" s="38"/>
      <c r="M27" s="46"/>
      <c r="N27" s="44">
        <v>3790000000</v>
      </c>
      <c r="O27" s="38">
        <v>260</v>
      </c>
      <c r="P27" s="38">
        <v>6775618000</v>
      </c>
      <c r="Q27" s="38">
        <v>50</v>
      </c>
      <c r="R27" s="38"/>
      <c r="S27" s="46"/>
      <c r="T27" s="44"/>
      <c r="U27" s="45"/>
      <c r="V27" s="16" t="s">
        <v>168</v>
      </c>
    </row>
    <row r="28" spans="1:22" hidden="1" x14ac:dyDescent="0.2">
      <c r="A28" s="47" t="s">
        <v>152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168</v>
      </c>
    </row>
    <row r="29" spans="1:22" hidden="1" x14ac:dyDescent="0.2">
      <c r="A29" s="43" t="s">
        <v>129</v>
      </c>
      <c r="B29" s="44"/>
      <c r="C29" s="38"/>
      <c r="D29" s="38"/>
      <c r="E29" s="38"/>
      <c r="F29" s="38"/>
      <c r="G29" s="45"/>
      <c r="H29" s="44"/>
      <c r="I29" s="38"/>
      <c r="J29" s="38"/>
      <c r="K29" s="38"/>
      <c r="L29" s="38"/>
      <c r="M29" s="46"/>
      <c r="N29" s="44">
        <v>3750000000</v>
      </c>
      <c r="O29" s="38">
        <v>250</v>
      </c>
      <c r="P29" s="38"/>
      <c r="Q29" s="38"/>
      <c r="R29" s="38"/>
      <c r="S29" s="46"/>
      <c r="T29" s="44"/>
      <c r="U29" s="45"/>
      <c r="V29" s="16" t="s">
        <v>168</v>
      </c>
    </row>
    <row r="30" spans="1:22" hidden="1" x14ac:dyDescent="0.2">
      <c r="A30" s="47" t="s">
        <v>152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168</v>
      </c>
    </row>
    <row r="31" spans="1:22" hidden="1" x14ac:dyDescent="0.2">
      <c r="A31" s="43" t="s">
        <v>178</v>
      </c>
      <c r="B31" s="44"/>
      <c r="C31" s="38"/>
      <c r="D31" s="38"/>
      <c r="E31" s="38"/>
      <c r="F31" s="38"/>
      <c r="G31" s="45"/>
      <c r="H31" s="44">
        <v>3500000000</v>
      </c>
      <c r="I31" s="38">
        <v>345</v>
      </c>
      <c r="J31" s="38"/>
      <c r="K31" s="38"/>
      <c r="L31" s="38"/>
      <c r="M31" s="46"/>
      <c r="N31" s="44"/>
      <c r="O31" s="38"/>
      <c r="P31" s="38"/>
      <c r="Q31" s="38"/>
      <c r="R31" s="38"/>
      <c r="S31" s="46"/>
      <c r="T31" s="44"/>
      <c r="U31" s="45"/>
      <c r="V31" s="16" t="s">
        <v>168</v>
      </c>
    </row>
    <row r="32" spans="1:22" hidden="1" x14ac:dyDescent="0.2">
      <c r="A32" s="47" t="s">
        <v>152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168</v>
      </c>
    </row>
    <row r="33" spans="1:22" hidden="1" x14ac:dyDescent="0.2">
      <c r="A33" s="43" t="s">
        <v>131</v>
      </c>
      <c r="B33" s="44"/>
      <c r="C33" s="38"/>
      <c r="D33" s="38"/>
      <c r="E33" s="38"/>
      <c r="F33" s="38"/>
      <c r="G33" s="45"/>
      <c r="H33" s="44">
        <v>4050000000</v>
      </c>
      <c r="I33" s="38">
        <v>352</v>
      </c>
      <c r="J33" s="38"/>
      <c r="K33" s="38"/>
      <c r="L33" s="38"/>
      <c r="M33" s="46"/>
      <c r="N33" s="44">
        <v>1827500000</v>
      </c>
      <c r="O33" s="38">
        <v>150</v>
      </c>
      <c r="P33" s="38"/>
      <c r="Q33" s="38"/>
      <c r="R33" s="38"/>
      <c r="S33" s="46"/>
      <c r="T33" s="44"/>
      <c r="U33" s="45"/>
      <c r="V33" s="16" t="s">
        <v>168</v>
      </c>
    </row>
    <row r="34" spans="1:22" hidden="1" x14ac:dyDescent="0.2">
      <c r="A34" s="47" t="s">
        <v>152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168</v>
      </c>
    </row>
    <row r="35" spans="1:22" hidden="1" x14ac:dyDescent="0.2">
      <c r="A35" s="43" t="s">
        <v>135</v>
      </c>
      <c r="B35" s="44"/>
      <c r="C35" s="38"/>
      <c r="D35" s="38"/>
      <c r="E35" s="38"/>
      <c r="F35" s="38"/>
      <c r="G35" s="45"/>
      <c r="H35" s="44"/>
      <c r="I35" s="38"/>
      <c r="J35" s="38"/>
      <c r="K35" s="38"/>
      <c r="L35" s="38"/>
      <c r="M35" s="46"/>
      <c r="N35" s="44"/>
      <c r="O35" s="38"/>
      <c r="P35" s="38"/>
      <c r="Q35" s="38"/>
      <c r="R35" s="38"/>
      <c r="S35" s="46"/>
      <c r="T35" s="44">
        <v>5150000000</v>
      </c>
      <c r="U35" s="45">
        <v>50</v>
      </c>
      <c r="V35" s="16" t="s">
        <v>168</v>
      </c>
    </row>
    <row r="36" spans="1:22" hidden="1" x14ac:dyDescent="0.2">
      <c r="A36" s="47" t="s">
        <v>152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168</v>
      </c>
    </row>
    <row r="37" spans="1:22" hidden="1" x14ac:dyDescent="0.2">
      <c r="A37" s="43" t="s">
        <v>92</v>
      </c>
      <c r="B37" s="44"/>
      <c r="C37" s="38"/>
      <c r="D37" s="38"/>
      <c r="E37" s="38"/>
      <c r="F37" s="38"/>
      <c r="G37" s="45"/>
      <c r="H37" s="44">
        <v>2120000000</v>
      </c>
      <c r="I37" s="38">
        <v>175</v>
      </c>
      <c r="J37" s="38"/>
      <c r="K37" s="38"/>
      <c r="L37" s="38"/>
      <c r="M37" s="46"/>
      <c r="N37" s="44"/>
      <c r="O37" s="38"/>
      <c r="P37" s="38"/>
      <c r="Q37" s="38"/>
      <c r="R37" s="38"/>
      <c r="S37" s="46"/>
      <c r="T37" s="44"/>
      <c r="U37" s="45"/>
      <c r="V37" s="16" t="s">
        <v>168</v>
      </c>
    </row>
    <row r="38" spans="1:22" hidden="1" x14ac:dyDescent="0.2">
      <c r="A38" s="47" t="s">
        <v>152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168</v>
      </c>
    </row>
    <row r="39" spans="1:22" hidden="1" x14ac:dyDescent="0.2">
      <c r="A39" s="43" t="s">
        <v>130</v>
      </c>
      <c r="B39" s="44"/>
      <c r="C39" s="38"/>
      <c r="D39" s="38"/>
      <c r="E39" s="38"/>
      <c r="F39" s="38"/>
      <c r="G39" s="45"/>
      <c r="H39" s="44"/>
      <c r="I39" s="38"/>
      <c r="J39" s="38">
        <v>1578320252</v>
      </c>
      <c r="K39" s="38">
        <v>9</v>
      </c>
      <c r="L39" s="38"/>
      <c r="M39" s="46"/>
      <c r="N39" s="44">
        <v>5225000000</v>
      </c>
      <c r="O39" s="38">
        <v>359</v>
      </c>
      <c r="P39" s="38"/>
      <c r="Q39" s="38"/>
      <c r="R39" s="38"/>
      <c r="S39" s="46"/>
      <c r="T39" s="44"/>
      <c r="U39" s="45"/>
      <c r="V39" s="16" t="s">
        <v>168</v>
      </c>
    </row>
    <row r="40" spans="1:22" hidden="1" x14ac:dyDescent="0.2">
      <c r="A40" s="47" t="s">
        <v>152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168</v>
      </c>
    </row>
    <row r="41" spans="1:22" hidden="1" x14ac:dyDescent="0.2">
      <c r="A41" s="47" t="s">
        <v>177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168</v>
      </c>
    </row>
    <row r="42" spans="1:22" hidden="1" x14ac:dyDescent="0.2">
      <c r="A42" s="43" t="s">
        <v>99</v>
      </c>
      <c r="B42" s="44"/>
      <c r="C42" s="38"/>
      <c r="D42" s="38"/>
      <c r="E42" s="38"/>
      <c r="F42" s="38"/>
      <c r="G42" s="45"/>
      <c r="H42" s="44">
        <v>3000000000</v>
      </c>
      <c r="I42" s="38">
        <v>306</v>
      </c>
      <c r="J42" s="38"/>
      <c r="K42" s="38"/>
      <c r="L42" s="38"/>
      <c r="M42" s="46"/>
      <c r="N42" s="44">
        <v>3015000000</v>
      </c>
      <c r="O42" s="38">
        <v>203</v>
      </c>
      <c r="P42" s="38"/>
      <c r="Q42" s="38"/>
      <c r="R42" s="38"/>
      <c r="S42" s="46"/>
      <c r="T42" s="44"/>
      <c r="U42" s="45"/>
      <c r="V42" s="16" t="s">
        <v>168</v>
      </c>
    </row>
    <row r="43" spans="1:22" hidden="1" x14ac:dyDescent="0.2">
      <c r="A43" s="47" t="s">
        <v>152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168</v>
      </c>
    </row>
    <row r="44" spans="1:22" hidden="1" x14ac:dyDescent="0.2">
      <c r="A44" s="43" t="s">
        <v>100</v>
      </c>
      <c r="B44" s="44"/>
      <c r="C44" s="38"/>
      <c r="D44" s="38">
        <v>1430709677</v>
      </c>
      <c r="E44" s="38">
        <v>10</v>
      </c>
      <c r="F44" s="38"/>
      <c r="G44" s="45"/>
      <c r="H44" s="44"/>
      <c r="I44" s="38"/>
      <c r="J44" s="38"/>
      <c r="K44" s="38"/>
      <c r="L44" s="38"/>
      <c r="M44" s="46"/>
      <c r="N44" s="44"/>
      <c r="O44" s="38"/>
      <c r="P44" s="38"/>
      <c r="Q44" s="38"/>
      <c r="R44" s="38"/>
      <c r="S44" s="46"/>
      <c r="T44" s="44"/>
      <c r="U44" s="45"/>
      <c r="V44" s="16" t="s">
        <v>168</v>
      </c>
    </row>
    <row r="45" spans="1:22" hidden="1" x14ac:dyDescent="0.2">
      <c r="A45" s="47" t="s">
        <v>153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168</v>
      </c>
    </row>
    <row r="46" spans="1:22" hidden="1" x14ac:dyDescent="0.2">
      <c r="A46" s="43" t="s">
        <v>156</v>
      </c>
      <c r="B46" s="44"/>
      <c r="C46" s="38"/>
      <c r="D46" s="38"/>
      <c r="E46" s="38"/>
      <c r="F46" s="38"/>
      <c r="G46" s="45"/>
      <c r="H46" s="44">
        <v>2515000000</v>
      </c>
      <c r="I46" s="38">
        <v>200</v>
      </c>
      <c r="J46" s="38"/>
      <c r="K46" s="38"/>
      <c r="L46" s="38"/>
      <c r="M46" s="46"/>
      <c r="N46" s="44"/>
      <c r="O46" s="38"/>
      <c r="P46" s="38"/>
      <c r="Q46" s="38"/>
      <c r="R46" s="38"/>
      <c r="S46" s="46"/>
      <c r="T46" s="44"/>
      <c r="U46" s="45"/>
      <c r="V46" s="16" t="s">
        <v>168</v>
      </c>
    </row>
    <row r="47" spans="1:22" hidden="1" x14ac:dyDescent="0.2">
      <c r="A47" s="47" t="s">
        <v>152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168</v>
      </c>
    </row>
    <row r="48" spans="1:22" hidden="1" x14ac:dyDescent="0.2">
      <c r="A48" s="43" t="s">
        <v>134</v>
      </c>
      <c r="B48" s="44"/>
      <c r="C48" s="38"/>
      <c r="D48" s="38"/>
      <c r="E48" s="38"/>
      <c r="F48" s="38"/>
      <c r="G48" s="45"/>
      <c r="H48" s="44">
        <v>3000000000</v>
      </c>
      <c r="I48" s="38">
        <v>300</v>
      </c>
      <c r="J48" s="38"/>
      <c r="K48" s="38"/>
      <c r="L48" s="38"/>
      <c r="M48" s="46"/>
      <c r="N48" s="44"/>
      <c r="O48" s="38"/>
      <c r="P48" s="38"/>
      <c r="Q48" s="38"/>
      <c r="R48" s="38"/>
      <c r="S48" s="46"/>
      <c r="T48" s="44"/>
      <c r="U48" s="45"/>
      <c r="V48" s="16" t="s">
        <v>168</v>
      </c>
    </row>
    <row r="49" spans="1:22" hidden="1" x14ac:dyDescent="0.2">
      <c r="A49" s="47" t="s">
        <v>152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168</v>
      </c>
    </row>
    <row r="50" spans="1:22" hidden="1" x14ac:dyDescent="0.2">
      <c r="A50" s="43" t="s">
        <v>102</v>
      </c>
      <c r="B50" s="44"/>
      <c r="C50" s="38"/>
      <c r="D50" s="38"/>
      <c r="E50" s="38"/>
      <c r="F50" s="38">
        <v>1000000000</v>
      </c>
      <c r="G50" s="45">
        <v>100</v>
      </c>
      <c r="H50" s="44"/>
      <c r="I50" s="38"/>
      <c r="J50" s="38"/>
      <c r="K50" s="38"/>
      <c r="L50" s="38">
        <v>25800000000</v>
      </c>
      <c r="M50" s="46">
        <v>2580</v>
      </c>
      <c r="N50" s="44"/>
      <c r="O50" s="38"/>
      <c r="P50" s="38"/>
      <c r="Q50" s="38"/>
      <c r="R50" s="38">
        <v>31940000000</v>
      </c>
      <c r="S50" s="46">
        <v>3194</v>
      </c>
      <c r="T50" s="44"/>
      <c r="U50" s="45"/>
      <c r="V50" s="16" t="s">
        <v>169</v>
      </c>
    </row>
    <row r="51" spans="1:22" hidden="1" x14ac:dyDescent="0.2">
      <c r="A51" s="47" t="s">
        <v>148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169</v>
      </c>
    </row>
    <row r="52" spans="1:22" hidden="1" x14ac:dyDescent="0.2">
      <c r="A52" s="47" t="s">
        <v>179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169</v>
      </c>
    </row>
    <row r="53" spans="1:22" hidden="1" x14ac:dyDescent="0.2">
      <c r="A53" s="47" t="s">
        <v>154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169</v>
      </c>
    </row>
    <row r="54" spans="1:22" hidden="1" x14ac:dyDescent="0.2">
      <c r="A54" s="43" t="s">
        <v>103</v>
      </c>
      <c r="B54" s="44"/>
      <c r="C54" s="38"/>
      <c r="D54" s="38">
        <v>1573780645</v>
      </c>
      <c r="E54" s="38">
        <v>11</v>
      </c>
      <c r="F54" s="38"/>
      <c r="G54" s="45"/>
      <c r="H54" s="44">
        <v>4017500000</v>
      </c>
      <c r="I54" s="38">
        <v>346</v>
      </c>
      <c r="J54" s="38"/>
      <c r="K54" s="38"/>
      <c r="L54" s="38"/>
      <c r="M54" s="46"/>
      <c r="N54" s="44">
        <v>3515000000</v>
      </c>
      <c r="O54" s="38">
        <v>270</v>
      </c>
      <c r="P54" s="38"/>
      <c r="Q54" s="38"/>
      <c r="R54" s="38"/>
      <c r="S54" s="46"/>
      <c r="T54" s="44"/>
      <c r="U54" s="45"/>
      <c r="V54" s="16" t="s">
        <v>168</v>
      </c>
    </row>
    <row r="55" spans="1:22" hidden="1" x14ac:dyDescent="0.2">
      <c r="A55" s="47" t="s">
        <v>152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168</v>
      </c>
    </row>
    <row r="56" spans="1:22" hidden="1" x14ac:dyDescent="0.2">
      <c r="A56" s="47" t="s">
        <v>153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168</v>
      </c>
    </row>
    <row r="57" spans="1:22" hidden="1" x14ac:dyDescent="0.2">
      <c r="A57" s="43" t="s">
        <v>105</v>
      </c>
      <c r="B57" s="44"/>
      <c r="C57" s="38"/>
      <c r="D57" s="38"/>
      <c r="E57" s="38"/>
      <c r="F57" s="38"/>
      <c r="G57" s="45"/>
      <c r="H57" s="44"/>
      <c r="I57" s="38"/>
      <c r="J57" s="38"/>
      <c r="K57" s="38"/>
      <c r="L57" s="38"/>
      <c r="M57" s="46"/>
      <c r="N57" s="44">
        <v>6797500000</v>
      </c>
      <c r="O57" s="38">
        <v>468</v>
      </c>
      <c r="P57" s="38"/>
      <c r="Q57" s="38"/>
      <c r="R57" s="38"/>
      <c r="S57" s="46"/>
      <c r="T57" s="44"/>
      <c r="U57" s="45"/>
      <c r="V57" s="16" t="s">
        <v>168</v>
      </c>
    </row>
    <row r="58" spans="1:22" hidden="1" x14ac:dyDescent="0.2">
      <c r="A58" s="47" t="s">
        <v>152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168</v>
      </c>
    </row>
    <row r="59" spans="1:22" hidden="1" x14ac:dyDescent="0.2">
      <c r="A59" s="43" t="s">
        <v>180</v>
      </c>
      <c r="B59" s="44"/>
      <c r="C59" s="38"/>
      <c r="D59" s="38"/>
      <c r="E59" s="38"/>
      <c r="F59" s="38"/>
      <c r="G59" s="45"/>
      <c r="H59" s="44">
        <v>1850000000</v>
      </c>
      <c r="I59" s="38">
        <v>185</v>
      </c>
      <c r="J59" s="38"/>
      <c r="K59" s="38"/>
      <c r="L59" s="38"/>
      <c r="M59" s="46"/>
      <c r="N59" s="44"/>
      <c r="O59" s="38"/>
      <c r="P59" s="38"/>
      <c r="Q59" s="38"/>
      <c r="R59" s="38"/>
      <c r="S59" s="46"/>
      <c r="T59" s="44"/>
      <c r="U59" s="45"/>
      <c r="V59" s="16" t="s">
        <v>168</v>
      </c>
    </row>
    <row r="60" spans="1:22" hidden="1" x14ac:dyDescent="0.2">
      <c r="A60" s="47" t="s">
        <v>152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168</v>
      </c>
    </row>
    <row r="61" spans="1:22" hidden="1" x14ac:dyDescent="0.2">
      <c r="A61" s="43" t="s">
        <v>106</v>
      </c>
      <c r="B61" s="44"/>
      <c r="C61" s="38"/>
      <c r="D61" s="38"/>
      <c r="E61" s="38"/>
      <c r="F61" s="38"/>
      <c r="G61" s="45"/>
      <c r="H61" s="44">
        <v>2532500000</v>
      </c>
      <c r="I61" s="38">
        <v>250</v>
      </c>
      <c r="J61" s="38"/>
      <c r="K61" s="38"/>
      <c r="L61" s="38"/>
      <c r="M61" s="46"/>
      <c r="N61" s="44">
        <v>6000000000</v>
      </c>
      <c r="O61" s="38">
        <v>470</v>
      </c>
      <c r="P61" s="38"/>
      <c r="Q61" s="38"/>
      <c r="R61" s="38"/>
      <c r="S61" s="46"/>
      <c r="T61" s="44"/>
      <c r="U61" s="45"/>
      <c r="V61" s="16" t="s">
        <v>168</v>
      </c>
    </row>
    <row r="62" spans="1:22" hidden="1" x14ac:dyDescent="0.2">
      <c r="A62" s="47" t="s">
        <v>152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168</v>
      </c>
    </row>
    <row r="63" spans="1:22" hidden="1" x14ac:dyDescent="0.2">
      <c r="A63" s="43" t="s">
        <v>107</v>
      </c>
      <c r="B63" s="44">
        <v>1545000000</v>
      </c>
      <c r="C63" s="38">
        <v>103</v>
      </c>
      <c r="D63" s="38">
        <v>715354839</v>
      </c>
      <c r="E63" s="38">
        <v>5</v>
      </c>
      <c r="F63" s="38"/>
      <c r="G63" s="45"/>
      <c r="H63" s="44">
        <v>3500000000</v>
      </c>
      <c r="I63" s="38">
        <v>350</v>
      </c>
      <c r="J63" s="38"/>
      <c r="K63" s="38"/>
      <c r="L63" s="38">
        <v>3490000000</v>
      </c>
      <c r="M63" s="46">
        <v>349</v>
      </c>
      <c r="N63" s="44">
        <v>18340000000</v>
      </c>
      <c r="O63" s="38">
        <v>1509</v>
      </c>
      <c r="P63" s="38"/>
      <c r="Q63" s="38"/>
      <c r="R63" s="38"/>
      <c r="S63" s="46"/>
      <c r="T63" s="44"/>
      <c r="U63" s="45"/>
      <c r="V63" s="16" t="s">
        <v>168</v>
      </c>
    </row>
    <row r="64" spans="1:22" hidden="1" x14ac:dyDescent="0.2">
      <c r="A64" s="47" t="s">
        <v>148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169</v>
      </c>
    </row>
    <row r="65" spans="1:22" hidden="1" x14ac:dyDescent="0.2">
      <c r="A65" s="47" t="s">
        <v>151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169</v>
      </c>
    </row>
    <row r="66" spans="1:22" hidden="1" x14ac:dyDescent="0.2">
      <c r="A66" s="47" t="s">
        <v>152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168</v>
      </c>
    </row>
    <row r="67" spans="1:22" hidden="1" x14ac:dyDescent="0.2">
      <c r="A67" s="47" t="s">
        <v>153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168</v>
      </c>
    </row>
    <row r="68" spans="1:22" hidden="1" x14ac:dyDescent="0.2">
      <c r="A68" s="47" t="s">
        <v>150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169</v>
      </c>
    </row>
    <row r="69" spans="1:22" hidden="1" x14ac:dyDescent="0.2">
      <c r="A69" s="47" t="s">
        <v>181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169</v>
      </c>
    </row>
    <row r="70" spans="1:22" hidden="1" x14ac:dyDescent="0.2">
      <c r="A70" s="43" t="s">
        <v>108</v>
      </c>
      <c r="B70" s="44"/>
      <c r="C70" s="38"/>
      <c r="D70" s="38">
        <v>7740895636</v>
      </c>
      <c r="E70" s="38">
        <v>40</v>
      </c>
      <c r="F70" s="38"/>
      <c r="G70" s="45"/>
      <c r="H70" s="44"/>
      <c r="I70" s="38"/>
      <c r="J70" s="38"/>
      <c r="K70" s="38"/>
      <c r="L70" s="38"/>
      <c r="M70" s="46"/>
      <c r="N70" s="44"/>
      <c r="O70" s="38"/>
      <c r="P70" s="38"/>
      <c r="Q70" s="38"/>
      <c r="R70" s="38"/>
      <c r="S70" s="46"/>
      <c r="T70" s="44"/>
      <c r="U70" s="45"/>
      <c r="V70" s="16" t="s">
        <v>168</v>
      </c>
    </row>
    <row r="71" spans="1:22" hidden="1" x14ac:dyDescent="0.2">
      <c r="A71" s="47" t="s">
        <v>153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168</v>
      </c>
    </row>
    <row r="72" spans="1:22" hidden="1" x14ac:dyDescent="0.2">
      <c r="A72" s="43" t="s">
        <v>109</v>
      </c>
      <c r="B72" s="44"/>
      <c r="C72" s="38"/>
      <c r="D72" s="38"/>
      <c r="E72" s="38"/>
      <c r="F72" s="38"/>
      <c r="G72" s="45"/>
      <c r="H72" s="44">
        <v>5865000000</v>
      </c>
      <c r="I72" s="38">
        <v>402</v>
      </c>
      <c r="J72" s="38"/>
      <c r="K72" s="38"/>
      <c r="L72" s="38"/>
      <c r="M72" s="46"/>
      <c r="N72" s="44">
        <v>4387000000</v>
      </c>
      <c r="O72" s="38">
        <v>349</v>
      </c>
      <c r="P72" s="38"/>
      <c r="Q72" s="38"/>
      <c r="R72" s="38"/>
      <c r="S72" s="46"/>
      <c r="T72" s="44"/>
      <c r="U72" s="45"/>
      <c r="V72" s="16" t="s">
        <v>168</v>
      </c>
    </row>
    <row r="73" spans="1:22" hidden="1" x14ac:dyDescent="0.2">
      <c r="A73" s="47" t="s">
        <v>152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168</v>
      </c>
    </row>
    <row r="74" spans="1:22" hidden="1" x14ac:dyDescent="0.2">
      <c r="A74" s="43" t="s">
        <v>110</v>
      </c>
      <c r="B74" s="44"/>
      <c r="C74" s="38"/>
      <c r="D74" s="38"/>
      <c r="E74" s="38"/>
      <c r="F74" s="38"/>
      <c r="G74" s="45"/>
      <c r="H74" s="44"/>
      <c r="I74" s="38"/>
      <c r="J74" s="38"/>
      <c r="K74" s="38"/>
      <c r="L74" s="38"/>
      <c r="M74" s="46"/>
      <c r="N74" s="44">
        <v>3360000000</v>
      </c>
      <c r="O74" s="38">
        <v>224</v>
      </c>
      <c r="P74" s="38"/>
      <c r="Q74" s="38"/>
      <c r="R74" s="38"/>
      <c r="S74" s="46"/>
      <c r="T74" s="44"/>
      <c r="U74" s="45"/>
      <c r="V74" s="16" t="s">
        <v>168</v>
      </c>
    </row>
    <row r="75" spans="1:22" hidden="1" x14ac:dyDescent="0.2">
      <c r="A75" s="47" t="s">
        <v>152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168</v>
      </c>
    </row>
    <row r="76" spans="1:22" hidden="1" x14ac:dyDescent="0.2">
      <c r="A76" s="43" t="s">
        <v>111</v>
      </c>
      <c r="B76" s="44"/>
      <c r="C76" s="38"/>
      <c r="D76" s="38"/>
      <c r="E76" s="38"/>
      <c r="F76" s="38"/>
      <c r="G76" s="45"/>
      <c r="H76" s="44">
        <v>3025000000</v>
      </c>
      <c r="I76" s="38">
        <v>258</v>
      </c>
      <c r="J76" s="38"/>
      <c r="K76" s="38"/>
      <c r="L76" s="38"/>
      <c r="M76" s="46"/>
      <c r="N76" s="44">
        <v>4492500000</v>
      </c>
      <c r="O76" s="38">
        <v>315</v>
      </c>
      <c r="P76" s="38"/>
      <c r="Q76" s="38"/>
      <c r="R76" s="38"/>
      <c r="S76" s="46"/>
      <c r="T76" s="44"/>
      <c r="U76" s="45"/>
      <c r="V76" s="16" t="s">
        <v>168</v>
      </c>
    </row>
    <row r="77" spans="1:22" ht="13.5" hidden="1" thickBot="1" x14ac:dyDescent="0.25">
      <c r="A77" s="47" t="s">
        <v>152</v>
      </c>
      <c r="B77" s="48"/>
      <c r="C77" s="49"/>
      <c r="D77" s="49"/>
      <c r="E77" s="49"/>
      <c r="F77" s="49"/>
      <c r="G77" s="50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168</v>
      </c>
    </row>
    <row r="78" spans="1:22" ht="13.5" hidden="1" thickBot="1" x14ac:dyDescent="0.25">
      <c r="A78" s="41" t="s">
        <v>143</v>
      </c>
      <c r="B78" s="51">
        <v>1545000000</v>
      </c>
      <c r="C78" s="51">
        <v>103</v>
      </c>
      <c r="D78" s="51">
        <v>12176095636</v>
      </c>
      <c r="E78" s="51">
        <v>71</v>
      </c>
      <c r="F78" s="51">
        <v>1000000000</v>
      </c>
      <c r="G78" s="52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3">
        <v>78</v>
      </c>
      <c r="V78" s="16" t="s">
        <v>168</v>
      </c>
    </row>
  </sheetData>
  <mergeCells count="17"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A1:U2"/>
    <mergeCell ref="A4:A6"/>
    <mergeCell ref="B4:G4"/>
    <mergeCell ref="H4:M4"/>
    <mergeCell ref="N4:S4"/>
    <mergeCell ref="T4:U4"/>
    <mergeCell ref="T5:U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2018-08-11T19:03:09Z</cp:lastPrinted>
  <dcterms:created xsi:type="dcterms:W3CDTF">2018-07-29T06:46:46Z</dcterms:created>
  <dcterms:modified xsi:type="dcterms:W3CDTF">2018-10-19T05:47:05Z</dcterms:modified>
</cp:coreProperties>
</file>